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UARIO\Desktop\"/>
    </mc:Choice>
  </mc:AlternateContent>
  <bookViews>
    <workbookView xWindow="0" yWindow="0" windowWidth="20490" windowHeight="7050"/>
  </bookViews>
  <sheets>
    <sheet name="Mapa de riesgos corrupción" sheetId="2" r:id="rId1"/>
  </sheets>
  <externalReferences>
    <externalReference r:id="rId2"/>
    <externalReference r:id="rId3"/>
    <externalReference r:id="rId4"/>
    <externalReference r:id="rId5"/>
    <externalReference r:id="rId6"/>
    <externalReference r:id="rId7"/>
    <externalReference r:id="rId8"/>
  </externalReferences>
  <definedNames>
    <definedName name="_xlnm._FilterDatabase" localSheetId="0" hidden="1">'Mapa de riesgos corrupción'!$A$7:$AR$7</definedName>
    <definedName name="Agente_generador_externas">[1]Datos!$L$2:$L$7</definedName>
    <definedName name="Agente_generador_internas">[1]Datos!$K$2:$K$8</definedName>
    <definedName name="Amenazas_contexto_proceso">[1]Datos!$AG$2:$AG$15</definedName>
    <definedName name="CategControl">[1]Datos!$W$2:$W$12</definedName>
    <definedName name="Categoría_corrupción">[1]Datos!$D$2:$D$7</definedName>
    <definedName name="Categoría_estratégica">[1]Datos!$E$2:$E$16</definedName>
    <definedName name="Categoría_gestión_procesos">[1]Datos!$F$2:$F$16</definedName>
    <definedName name="Categoría_oportunidad">[1]Datos!$H$2:$H$6</definedName>
    <definedName name="Categoría_seguridad_información">[1]Datos!$G$2:$G$8</definedName>
    <definedName name="Clase_riesgo">[1]Datos!$J$2:$J$7</definedName>
    <definedName name="Debilidades_contexto_proceso">[1]Datos!$AF$2:$AF$23</definedName>
    <definedName name="Enfoque">[1]Datos!$B$2:$B$6</definedName>
    <definedName name="Objetivos_estratégicos">[1]Datos!$Y$2:$Y$5</definedName>
    <definedName name="Oportunidades">[1]Datos!$AB$1:$AB$11</definedName>
    <definedName name="Otros_procesos_afectados">[1]Datos!$AE$2:$AE$8</definedName>
    <definedName name="Pregunta1">[1]Datos!$AH$2:$AH$3</definedName>
    <definedName name="Pregunta2">[1]Datos!$AI$2:$AI$3</definedName>
    <definedName name="Pregunta3">[1]Datos!$AJ$2:$AJ$3</definedName>
    <definedName name="Pregunta4">[1]Datos!$AK$2:$AK$3</definedName>
    <definedName name="Pregunta5">[1]Datos!$AL$2:$AL$3</definedName>
    <definedName name="Pregunta6">[1]Datos!$AM$2:$AM$3</definedName>
    <definedName name="Pregunta7">[1]Datos!$AN$2:$AN$4</definedName>
    <definedName name="Pregunta8">[1]Datos!$AP$2:$AP$4</definedName>
    <definedName name="Preposiciones">[1]Datos!$I$2:$I$10</definedName>
    <definedName name="Print_Area" localSheetId="0">'Mapa de riesgos corrupción'!$B$1:$AR$8</definedName>
    <definedName name="Proceso" localSheetId="0">'[2]Datos-Riesgos'!$I$2:$I$28</definedName>
    <definedName name="Proceso">[1]Datos!$C$2:$C$28</definedName>
    <definedName name="Respuestas">[1]Datos!$U$2:$U$3</definedName>
    <definedName name="_xlnm.Print_Titles" localSheetId="0">'Mapa de riesgos corrupción'!$1:$7</definedName>
    <definedName name="Trámites_y_OPAS_afectados">[1]Datos!$AD$2:$AD$35</definedName>
    <definedName name="x" localSheetId="0">'[2]Datos-Riesgos'!$T$2</definedName>
    <definedName name="x">[1]Datos!$V$2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R15" i="2" l="1"/>
  <c r="AQ15" i="2"/>
  <c r="AP15" i="2"/>
  <c r="AO15" i="2"/>
  <c r="AN15" i="2"/>
  <c r="AM15" i="2"/>
  <c r="AL15" i="2"/>
  <c r="AK15" i="2"/>
  <c r="AJ15" i="2"/>
  <c r="AI15" i="2"/>
  <c r="AH15" i="2"/>
  <c r="AG15" i="2"/>
  <c r="AF15" i="2"/>
  <c r="AD15" i="2"/>
  <c r="AC15" i="2"/>
  <c r="AB15" i="2"/>
  <c r="AA15" i="2"/>
  <c r="Z15" i="2"/>
  <c r="Y15" i="2"/>
  <c r="X15" i="2"/>
  <c r="W15" i="2"/>
  <c r="V15" i="2"/>
  <c r="U15" i="2"/>
  <c r="T15" i="2"/>
  <c r="S15" i="2"/>
  <c r="R15" i="2"/>
  <c r="Q15" i="2"/>
  <c r="P15" i="2"/>
  <c r="O15" i="2"/>
  <c r="N15" i="2"/>
  <c r="M15" i="2"/>
  <c r="L15" i="2"/>
  <c r="K15" i="2"/>
  <c r="J15" i="2"/>
  <c r="I15" i="2"/>
  <c r="H15" i="2"/>
  <c r="G15" i="2"/>
  <c r="F15" i="2"/>
  <c r="E15" i="2"/>
  <c r="D15" i="2"/>
  <c r="C15" i="2"/>
  <c r="B15" i="2"/>
  <c r="AB16" i="2" l="1"/>
  <c r="AA16" i="2"/>
  <c r="Z16" i="2"/>
  <c r="Y16" i="2"/>
  <c r="X16" i="2"/>
  <c r="W16" i="2"/>
  <c r="V16" i="2"/>
  <c r="R16" i="2"/>
  <c r="Q16" i="2"/>
  <c r="P16" i="2"/>
  <c r="AR14" i="2" l="1"/>
  <c r="AQ14" i="2"/>
  <c r="AP14" i="2"/>
  <c r="AO14" i="2"/>
  <c r="AN14" i="2"/>
  <c r="AM14" i="2"/>
  <c r="AL14" i="2"/>
  <c r="AK14" i="2"/>
  <c r="AJ14" i="2"/>
  <c r="AI14" i="2"/>
  <c r="AH14" i="2"/>
  <c r="AG14" i="2"/>
  <c r="AF14" i="2"/>
  <c r="AD14" i="2"/>
  <c r="AC14" i="2"/>
  <c r="AB14" i="2"/>
  <c r="AA14" i="2"/>
  <c r="Z14" i="2"/>
  <c r="Y14" i="2"/>
  <c r="X14" i="2"/>
  <c r="W14" i="2"/>
  <c r="V14" i="2"/>
  <c r="U14" i="2"/>
  <c r="T14" i="2"/>
  <c r="S14" i="2"/>
  <c r="R14" i="2"/>
  <c r="Q14" i="2"/>
  <c r="P14" i="2"/>
  <c r="O14" i="2"/>
  <c r="N14" i="2"/>
  <c r="M14" i="2"/>
  <c r="L14" i="2"/>
  <c r="K14" i="2"/>
  <c r="J14" i="2"/>
  <c r="I14" i="2"/>
  <c r="H14" i="2"/>
  <c r="G14" i="2"/>
  <c r="F14" i="2"/>
  <c r="E14" i="2"/>
  <c r="D14" i="2"/>
  <c r="C14" i="2"/>
  <c r="B14" i="2"/>
  <c r="AR13" i="2"/>
  <c r="AQ13" i="2"/>
  <c r="AP13" i="2"/>
  <c r="AO13" i="2"/>
  <c r="AN13" i="2"/>
  <c r="AM13" i="2"/>
  <c r="AL13" i="2"/>
  <c r="AK13" i="2"/>
  <c r="AJ13" i="2"/>
  <c r="AI13" i="2"/>
  <c r="AH13" i="2"/>
  <c r="AG13" i="2"/>
  <c r="AF13" i="2"/>
  <c r="AD13" i="2"/>
  <c r="AC13" i="2"/>
  <c r="AB13" i="2"/>
  <c r="AA13" i="2"/>
  <c r="Z13" i="2"/>
  <c r="Y13" i="2"/>
  <c r="X13" i="2"/>
  <c r="W13" i="2"/>
  <c r="V13" i="2"/>
  <c r="U13" i="2"/>
  <c r="T13" i="2"/>
  <c r="S13" i="2"/>
  <c r="R13" i="2"/>
  <c r="Q13" i="2"/>
  <c r="P13" i="2"/>
  <c r="O13" i="2"/>
  <c r="N13" i="2"/>
  <c r="M13" i="2"/>
  <c r="L13" i="2"/>
  <c r="K13" i="2"/>
  <c r="J13" i="2"/>
  <c r="I13" i="2"/>
  <c r="H13" i="2"/>
  <c r="G13" i="2"/>
  <c r="F13" i="2"/>
  <c r="E13" i="2"/>
  <c r="D13" i="2"/>
  <c r="C13" i="2"/>
  <c r="B13" i="2"/>
  <c r="AR12" i="2" l="1"/>
  <c r="AQ12" i="2"/>
  <c r="AP12" i="2"/>
  <c r="AO12" i="2"/>
  <c r="AN12" i="2"/>
  <c r="AM12" i="2"/>
  <c r="AL12" i="2"/>
  <c r="AK12" i="2"/>
  <c r="AJ12" i="2"/>
  <c r="AI12" i="2"/>
  <c r="AH12" i="2"/>
  <c r="AG12" i="2"/>
  <c r="AF12" i="2"/>
  <c r="AD12" i="2"/>
  <c r="AC12" i="2"/>
  <c r="AB12" i="2"/>
  <c r="AA12" i="2"/>
  <c r="Z12" i="2"/>
  <c r="Y12" i="2"/>
  <c r="X12" i="2"/>
  <c r="W12" i="2"/>
  <c r="V12" i="2"/>
  <c r="U12" i="2"/>
  <c r="T12" i="2"/>
  <c r="S12" i="2"/>
  <c r="R12" i="2"/>
  <c r="Q12" i="2"/>
  <c r="P12" i="2"/>
  <c r="O12" i="2"/>
  <c r="N12" i="2"/>
  <c r="M12" i="2"/>
  <c r="L12" i="2"/>
  <c r="K12" i="2"/>
  <c r="J12" i="2"/>
  <c r="I12" i="2"/>
  <c r="H12" i="2"/>
  <c r="G12" i="2"/>
  <c r="F12" i="2"/>
  <c r="E12" i="2"/>
  <c r="D12" i="2"/>
  <c r="C12" i="2"/>
  <c r="B12" i="2"/>
  <c r="AR11" i="2" l="1"/>
  <c r="AQ11" i="2"/>
  <c r="AP11" i="2"/>
  <c r="AO11" i="2"/>
  <c r="AN11" i="2"/>
  <c r="AM11" i="2"/>
  <c r="AL11" i="2"/>
  <c r="AK11" i="2"/>
  <c r="AJ11" i="2"/>
  <c r="AI11" i="2"/>
  <c r="AH11" i="2"/>
  <c r="AG11" i="2"/>
  <c r="AF11" i="2"/>
  <c r="AD11" i="2"/>
  <c r="AA11" i="2"/>
  <c r="Z11" i="2"/>
  <c r="Y11" i="2"/>
  <c r="X11" i="2"/>
  <c r="W11" i="2"/>
  <c r="V11" i="2"/>
  <c r="U11" i="2"/>
  <c r="T11" i="2"/>
  <c r="S11" i="2"/>
  <c r="R11" i="2"/>
  <c r="Q11" i="2"/>
  <c r="P11" i="2"/>
  <c r="O11" i="2"/>
  <c r="N11" i="2"/>
  <c r="K11" i="2"/>
  <c r="J11" i="2"/>
  <c r="I11" i="2"/>
  <c r="H11" i="2"/>
  <c r="G11" i="2"/>
  <c r="F11" i="2"/>
  <c r="E11" i="2"/>
  <c r="D11" i="2"/>
  <c r="C11" i="2"/>
  <c r="B11" i="2"/>
  <c r="AR10" i="2"/>
  <c r="AQ10" i="2"/>
  <c r="AP10" i="2"/>
  <c r="AO10" i="2"/>
  <c r="AN10" i="2"/>
  <c r="AM10" i="2"/>
  <c r="AL10" i="2"/>
  <c r="AK10" i="2"/>
  <c r="AJ10" i="2"/>
  <c r="AI10" i="2"/>
  <c r="AH10" i="2"/>
  <c r="AG10" i="2"/>
  <c r="AF10" i="2"/>
  <c r="AD10" i="2"/>
  <c r="AA10" i="2"/>
  <c r="Z10" i="2"/>
  <c r="Y10" i="2"/>
  <c r="X10" i="2"/>
  <c r="W10" i="2"/>
  <c r="V10" i="2"/>
  <c r="U10" i="2"/>
  <c r="T10" i="2"/>
  <c r="S10" i="2"/>
  <c r="R10" i="2"/>
  <c r="Q10" i="2"/>
  <c r="P10" i="2"/>
  <c r="O10" i="2"/>
  <c r="N10" i="2"/>
  <c r="K10" i="2"/>
  <c r="J10" i="2"/>
  <c r="I10" i="2"/>
  <c r="H10" i="2"/>
  <c r="G10" i="2"/>
  <c r="F10" i="2"/>
  <c r="E10" i="2"/>
  <c r="D10" i="2"/>
  <c r="C10" i="2"/>
  <c r="B10" i="2"/>
  <c r="AR9" i="2" l="1"/>
  <c r="AQ9" i="2"/>
  <c r="AP9" i="2"/>
  <c r="AD9" i="2"/>
  <c r="AC9" i="2"/>
  <c r="AB9" i="2"/>
  <c r="AA9" i="2"/>
  <c r="Z9" i="2"/>
  <c r="Y9" i="2"/>
  <c r="X9" i="2"/>
  <c r="W9" i="2"/>
  <c r="V9" i="2"/>
  <c r="U9" i="2"/>
  <c r="T9" i="2"/>
  <c r="S9" i="2"/>
  <c r="R9" i="2"/>
  <c r="Q9" i="2"/>
  <c r="P9" i="2"/>
  <c r="O9" i="2"/>
  <c r="N9" i="2"/>
  <c r="M9" i="2"/>
  <c r="L9" i="2"/>
  <c r="K9" i="2"/>
  <c r="J9" i="2"/>
  <c r="I9" i="2"/>
  <c r="H9" i="2"/>
  <c r="G9" i="2"/>
  <c r="F9" i="2"/>
  <c r="E9" i="2"/>
  <c r="D9" i="2"/>
  <c r="C9" i="2"/>
  <c r="B9" i="2"/>
  <c r="AR8" i="2" l="1"/>
  <c r="AQ8" i="2"/>
  <c r="AP8" i="2"/>
  <c r="AO8" i="2"/>
  <c r="AN8" i="2"/>
  <c r="AM8" i="2"/>
  <c r="AL8" i="2"/>
  <c r="AK8" i="2"/>
  <c r="AJ8" i="2"/>
  <c r="AI8" i="2"/>
  <c r="AH8" i="2"/>
  <c r="AG8" i="2"/>
  <c r="AF8" i="2"/>
  <c r="AD8" i="2"/>
  <c r="AC8" i="2"/>
  <c r="AB8" i="2"/>
  <c r="AA8" i="2"/>
  <c r="Z8" i="2"/>
  <c r="Y8" i="2"/>
  <c r="X8" i="2"/>
  <c r="W8" i="2"/>
  <c r="V8" i="2"/>
  <c r="U8" i="2"/>
  <c r="T8" i="2"/>
  <c r="S8" i="2"/>
  <c r="R8" i="2"/>
  <c r="Q8" i="2"/>
  <c r="P8" i="2"/>
  <c r="O8" i="2"/>
  <c r="N8" i="2"/>
  <c r="M8" i="2"/>
  <c r="L8" i="2"/>
  <c r="K8" i="2"/>
  <c r="J8" i="2"/>
  <c r="I8" i="2"/>
  <c r="H8" i="2"/>
  <c r="G8" i="2"/>
  <c r="F8" i="2"/>
  <c r="E8" i="2"/>
  <c r="D8" i="2"/>
  <c r="C8" i="2"/>
  <c r="B8" i="2"/>
</calcChain>
</file>

<file path=xl/sharedStrings.xml><?xml version="1.0" encoding="utf-8"?>
<sst xmlns="http://schemas.openxmlformats.org/spreadsheetml/2006/main" count="116" uniqueCount="81">
  <si>
    <t>PROCESO</t>
  </si>
  <si>
    <t>ADMINISTRACIÓN DEL SISTEMA INTEGRADO DE GESTIÓN</t>
  </si>
  <si>
    <t>Código</t>
  </si>
  <si>
    <t>ASIF10</t>
  </si>
  <si>
    <t>FORMATO</t>
  </si>
  <si>
    <t>Versión</t>
  </si>
  <si>
    <t>FECHA DE REGISTRO</t>
  </si>
  <si>
    <t>ENFOQUE</t>
  </si>
  <si>
    <t>CLASE</t>
  </si>
  <si>
    <t>RIESGO U OPORTUNIDAD</t>
  </si>
  <si>
    <t>ELEMENTOS POSIBLEMENTE AFECTADOS</t>
  </si>
  <si>
    <t>OTROS PROCESOS DEL SISTEMA INTEGRADO DE GESTIÓN POSIBLEMENTE AFECTADOS</t>
  </si>
  <si>
    <t>CAUSAS</t>
  </si>
  <si>
    <t>CONSECUENCIAS</t>
  </si>
  <si>
    <t>ANÁLISIS
(ANTES DE CONTROLES)</t>
  </si>
  <si>
    <t>ACTIVIDADES DE CONTROL FRENTE A LA PROBABILIDAD</t>
  </si>
  <si>
    <t>ACTIVIDADES DE CONTROL FRENTE AL IMPACTO</t>
  </si>
  <si>
    <t>VALORACIÓN
(DESPUÉS DE CONTROLES)</t>
  </si>
  <si>
    <t>ACCIONES DE TRATAMIENTO</t>
  </si>
  <si>
    <t>CATEGORÍA</t>
  </si>
  <si>
    <t>EVENTO</t>
  </si>
  <si>
    <t>- Trámites y OPA's (Riesgos de Corrupción, Gestión de Procesos y Seguridad de la Información)
- Objetivos Estratégicos y Oportunidades (Riesgos Estratégicos y Oportunidades)</t>
  </si>
  <si>
    <t>INTERNAS</t>
  </si>
  <si>
    <t>EXTERNAS</t>
  </si>
  <si>
    <t>PROBABILIDAD</t>
  </si>
  <si>
    <t>IMPACTO</t>
  </si>
  <si>
    <t>VALORACIÓN</t>
  </si>
  <si>
    <t>EXPLICACIÓN DE LA VALORACIÓN</t>
  </si>
  <si>
    <t>ACTIVIDADES</t>
  </si>
  <si>
    <t>CALIFICACIÓN DEL DISEÑO</t>
  </si>
  <si>
    <t>CALIFICACIÓN DE LA EJECUCIÓN</t>
  </si>
  <si>
    <t>SOLIDEZ DEL CONTROL</t>
  </si>
  <si>
    <t>SOLIDEZ DEL CONJUNTO DE CONTROLES</t>
  </si>
  <si>
    <t>¿SE AFECTA LA PROBABILIDAD?</t>
  </si>
  <si>
    <t>OPCIÓN(ES) DE MANEJO</t>
  </si>
  <si>
    <t>ACCIONES FRENTE A LA SOLIDEZ DE LOS CONTROLES
Probabilidad
---------------
Impacto</t>
  </si>
  <si>
    <t>RESPONSABLE DE EJECUCIÓN</t>
  </si>
  <si>
    <t>PRODUCTO</t>
  </si>
  <si>
    <t>FECHA INICIO</t>
  </si>
  <si>
    <t>FECHA TERMINACIÓN</t>
  </si>
  <si>
    <t>ACCIONES FRENTE A LA VALORACIÓN OBTENIDA
Probabilidad
---------------
Impacto</t>
  </si>
  <si>
    <t>ACCIONES DE CONTINGENCIA</t>
  </si>
  <si>
    <t xml:space="preserve">Mapa de Riesgos de Corrupción version 1.0 vigencia 2021
Ministerio de Salud y Preotección Social </t>
  </si>
  <si>
    <t>Gestión de Medicamentos y Tecnologias en Salud</t>
  </si>
  <si>
    <t>Riesgo de Corrupción</t>
  </si>
  <si>
    <t>Rara vez (1)</t>
  </si>
  <si>
    <t>Catastrófico (3)</t>
  </si>
  <si>
    <t>Extrema</t>
  </si>
  <si>
    <t>Fuerte</t>
  </si>
  <si>
    <t>Directamente</t>
  </si>
  <si>
    <t>Gestión de la protección social en salud</t>
  </si>
  <si>
    <t>Gestión de las intervenciones colectivas en promoción y prevención en salud</t>
  </si>
  <si>
    <t>Gestión de contratación</t>
  </si>
  <si>
    <t>Gestión del Talento Humano</t>
  </si>
  <si>
    <t>Cumplimiento</t>
  </si>
  <si>
    <t>alterar información en el  registro de novedades, archivos de salida y documentos soporte del sistema de nómina dados los roles asignados al sistema para beneficio propio o un tercero.</t>
  </si>
  <si>
    <t>Desvio de recursos físicos y económicos</t>
  </si>
  <si>
    <t>Ninguno</t>
  </si>
  <si>
    <t>Gestión financiera</t>
  </si>
  <si>
    <t xml:space="preserve">Errores durante el ingreso de información manual en el sistema de Nómina.                  
Susceptibilidad de modificación de informes y archivos generados por el Sistema de Nómina.                  
Falta de restricciones para el acceso a la base de datos del sistema de información de talento humano.                
</t>
  </si>
  <si>
    <t xml:space="preserve">Detrimento patrimonial al pagar mayores valores a servidores públicos.                            
Investigaciones disciplinarias.                            
Perjuicio de la imagen.                            
Perdida de credibilidad.                            
Inexactitudes en las liquidaciones de nómina.   </t>
  </si>
  <si>
    <t xml:space="preserve">Verificar que las Novedades de nómina ingresadas al sistema, esten acordes con el informe de prenómina.                   
Revisar el registro de transacciones que deja el sistema frente a la información que es susceptible de modificación por los usuarios del sistema de nómina.                   
Revisar que los archivos e informes con destino a la Subdirecion Financiera, coincidan con la Planilla de nómina definitiva firmada.                   
Actualizar frecuentemente los permisos de usuario y cambios de contraseña para ingresar al aplicativo de nómina así como fomentar las buenas prácticas en seguridad de la información                   
</t>
  </si>
  <si>
    <t>Ajustar el Sistema de Nómina o los informes generados manualmente con la información correcta</t>
  </si>
  <si>
    <t>Los errores que genera el sistema se informan a HEINSOHN como una incidencia a través de MANTIS, copiándose a  la Coordinadora de Nómina quien verifica y hace el seguimiento de las correcciones con el líder designado para el Ministerio.
Se aplica en el evento que se requiera.</t>
  </si>
  <si>
    <t>Reducir</t>
  </si>
  <si>
    <t>Seguimiento y evaluación a la implementación de del control de cambios requerido a HEINSOHN (Administrador Módulo de Nómina) en lo relacionado con roles y accesos al módulo de nómina.</t>
  </si>
  <si>
    <t>Informe de seguimiento y evaluación del control de cambios de roles y accesos en el módulo de nómina.</t>
  </si>
  <si>
    <t>Coordinador Grupo de Nómina</t>
  </si>
  <si>
    <t>Realizar capacitación al grupo de nómina en las políticas de seguridad de la información.</t>
  </si>
  <si>
    <t>Coordinador grupo Nomina</t>
  </si>
  <si>
    <t>Listado de sasistencia de capacitación</t>
  </si>
  <si>
    <t>Crear perfiles de usuarios limitados de tal manera que pueden acceder a la información de manera global y no personalizada.</t>
  </si>
  <si>
    <t>Subdirección de costos y tarifas</t>
  </si>
  <si>
    <t>Perfiles parametrizados</t>
  </si>
  <si>
    <t>Dciembre 2021</t>
  </si>
  <si>
    <t xml:space="preserve">Realizar seguimiento de todo el historial de navegación dentro de la herramienta a los usuarios cuando se evidencie vulneración de los datos </t>
  </si>
  <si>
    <t>Historial de navegación</t>
  </si>
  <si>
    <t>Extremo</t>
  </si>
  <si>
    <t>Alta</t>
  </si>
  <si>
    <t>Gestíón y prevencion de asuntos disciplinarios</t>
  </si>
  <si>
    <t>Gestión Financiera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</si>
</sst>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240A]d&quot; de &quot;mmmm&quot; de &quot;yyyy;@"/>
    <numFmt numFmtId="165" formatCode="d/m/yy;@"/>
    <numFmt numFmtId="166" formatCode="dd/mm/yyyy;@"/>
  </numFmts>
  <fonts count="9" x14ac:knownFonts="1">
    <font>
      <sz val="11"/>
      <color theme="1"/>
      <name val="Calibri"/>
      <family val="2"/>
      <scheme val="minor"/>
    </font>
    <font>
      <sz val="11"/>
      <color theme="1"/>
      <name val="Arial"/>
      <family val="2"/>
    </font>
    <font>
      <b/>
      <sz val="12"/>
      <color theme="0"/>
      <name val="Arial Narrow"/>
      <family val="2"/>
    </font>
    <font>
      <b/>
      <sz val="12"/>
      <color theme="1"/>
      <name val="Arial Narrow"/>
      <family val="2"/>
    </font>
    <font>
      <b/>
      <sz val="11"/>
      <color theme="1"/>
      <name val="Arial"/>
      <family val="2"/>
    </font>
    <font>
      <b/>
      <sz val="11"/>
      <color theme="0"/>
      <name val="Arial"/>
      <family val="2"/>
    </font>
    <font>
      <sz val="10"/>
      <name val="Arial"/>
      <family val="2"/>
    </font>
    <font>
      <sz val="10"/>
      <color theme="1"/>
      <name val="Arial"/>
      <family val="2"/>
    </font>
    <font>
      <u/>
      <sz val="11"/>
      <color theme="10"/>
      <name val="Calibri"/>
      <family val="2"/>
      <scheme val="minor"/>
    </font>
  </fonts>
  <fills count="16">
    <fill>
      <patternFill patternType="none"/>
    </fill>
    <fill>
      <patternFill patternType="gray125"/>
    </fill>
    <fill>
      <patternFill patternType="solid">
        <fgColor rgb="FF6699FF"/>
        <bgColor indexed="64"/>
      </patternFill>
    </fill>
    <fill>
      <patternFill patternType="solid">
        <fgColor theme="0" tint="-0.499984740745262"/>
        <bgColor indexed="64"/>
      </patternFill>
    </fill>
    <fill>
      <patternFill patternType="solid">
        <fgColor theme="2" tint="-0.499984740745262"/>
        <bgColor indexed="64"/>
      </patternFill>
    </fill>
    <fill>
      <patternFill patternType="solid">
        <fgColor theme="4" tint="-0.249977111117893"/>
        <bgColor indexed="64"/>
      </patternFill>
    </fill>
    <fill>
      <patternFill patternType="solid">
        <fgColor rgb="FF2E74B5"/>
        <bgColor indexed="64"/>
      </patternFill>
    </fill>
    <fill>
      <patternFill patternType="solid">
        <fgColor theme="6" tint="-0.249977111117893"/>
        <bgColor indexed="64"/>
      </patternFill>
    </fill>
    <fill>
      <patternFill patternType="solid">
        <fgColor theme="8" tint="-0.249977111117893"/>
        <bgColor indexed="64"/>
      </patternFill>
    </fill>
    <fill>
      <patternFill patternType="solid">
        <fgColor rgb="FF0095C8"/>
        <bgColor indexed="64"/>
      </patternFill>
    </fill>
    <fill>
      <patternFill patternType="solid">
        <fgColor theme="9" tint="-0.249977111117893"/>
        <bgColor indexed="64"/>
      </patternFill>
    </fill>
    <fill>
      <patternFill patternType="solid">
        <fgColor theme="7" tint="-0.249977111117893"/>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hair">
        <color indexed="64"/>
      </left>
      <right style="thin">
        <color indexed="64"/>
      </right>
      <top style="thin">
        <color indexed="64"/>
      </top>
      <bottom style="thin">
        <color indexed="64"/>
      </bottom>
      <diagonal/>
    </border>
  </borders>
  <cellStyleXfs count="3">
    <xf numFmtId="0" fontId="0" fillId="0" borderId="0"/>
    <xf numFmtId="0" fontId="6" fillId="0" borderId="0"/>
    <xf numFmtId="0" fontId="8" fillId="0" borderId="0" applyNumberFormat="0" applyFill="0" applyBorder="0" applyAlignment="0" applyProtection="0"/>
  </cellStyleXfs>
  <cellXfs count="64">
    <xf numFmtId="0" fontId="0" fillId="0" borderId="0" xfId="0"/>
    <xf numFmtId="0" fontId="2" fillId="2" borderId="1" xfId="0" applyFont="1" applyFill="1" applyBorder="1" applyAlignment="1" applyProtection="1">
      <alignment horizontal="center" vertical="center" wrapText="1"/>
      <protection hidden="1"/>
    </xf>
    <xf numFmtId="0" fontId="1" fillId="0" borderId="0" xfId="0" applyFont="1" applyAlignment="1" applyProtection="1">
      <alignment wrapText="1"/>
      <protection hidden="1"/>
    </xf>
    <xf numFmtId="0" fontId="1" fillId="0" borderId="3" xfId="0" applyFont="1" applyBorder="1" applyAlignment="1" applyProtection="1">
      <alignment wrapText="1"/>
      <protection hidden="1"/>
    </xf>
    <xf numFmtId="0" fontId="1" fillId="0" borderId="0" xfId="0" applyFont="1" applyBorder="1" applyAlignment="1" applyProtection="1">
      <alignment wrapText="1"/>
      <protection hidden="1"/>
    </xf>
    <xf numFmtId="0" fontId="4" fillId="0" borderId="5" xfId="0" applyFont="1" applyBorder="1" applyAlignment="1" applyProtection="1">
      <alignment horizontal="center" vertical="center" wrapText="1"/>
      <protection hidden="1"/>
    </xf>
    <xf numFmtId="164" fontId="6" fillId="0" borderId="0" xfId="1" applyNumberFormat="1" applyFont="1" applyFill="1" applyBorder="1" applyAlignment="1" applyProtection="1">
      <alignment vertical="center" wrapText="1"/>
      <protection hidden="1"/>
    </xf>
    <xf numFmtId="0" fontId="4" fillId="0" borderId="0" xfId="0" applyFont="1" applyBorder="1" applyAlignment="1" applyProtection="1">
      <alignment horizontal="center" vertical="center" wrapText="1"/>
      <protection hidden="1"/>
    </xf>
    <xf numFmtId="0" fontId="1" fillId="0" borderId="10" xfId="0" applyFont="1" applyBorder="1" applyAlignment="1" applyProtection="1">
      <alignment wrapText="1"/>
      <protection hidden="1"/>
    </xf>
    <xf numFmtId="0" fontId="5" fillId="3" borderId="11" xfId="0" applyFont="1" applyFill="1" applyBorder="1" applyAlignment="1" applyProtection="1">
      <alignment horizontal="center" vertical="center" wrapText="1"/>
      <protection hidden="1"/>
    </xf>
    <xf numFmtId="0" fontId="5" fillId="6" borderId="1" xfId="0" applyFont="1" applyFill="1" applyBorder="1" applyAlignment="1" applyProtection="1">
      <alignment horizontal="center" vertical="center" wrapText="1"/>
      <protection hidden="1"/>
    </xf>
    <xf numFmtId="0" fontId="5" fillId="3" borderId="7" xfId="0" quotePrefix="1" applyFont="1" applyFill="1" applyBorder="1" applyAlignment="1" applyProtection="1">
      <alignment horizontal="justify" vertical="center" wrapText="1"/>
      <protection hidden="1"/>
    </xf>
    <xf numFmtId="0" fontId="5" fillId="6" borderId="6" xfId="0" applyFont="1" applyFill="1" applyBorder="1" applyAlignment="1" applyProtection="1">
      <alignment horizontal="center" vertical="center" wrapText="1"/>
      <protection hidden="1"/>
    </xf>
    <xf numFmtId="0" fontId="5" fillId="6" borderId="7" xfId="0" applyFont="1" applyFill="1" applyBorder="1" applyAlignment="1" applyProtection="1">
      <alignment horizontal="center" vertical="center" wrapText="1"/>
      <protection hidden="1"/>
    </xf>
    <xf numFmtId="0" fontId="5" fillId="7" borderId="1" xfId="0" applyFont="1" applyFill="1" applyBorder="1" applyAlignment="1" applyProtection="1">
      <alignment horizontal="center" vertical="center" textRotation="90" wrapText="1"/>
      <protection hidden="1"/>
    </xf>
    <xf numFmtId="0" fontId="5" fillId="7" borderId="1" xfId="0" applyFont="1" applyFill="1" applyBorder="1" applyAlignment="1" applyProtection="1">
      <alignment horizontal="center" vertical="center" wrapText="1"/>
      <protection hidden="1"/>
    </xf>
    <xf numFmtId="0" fontId="5" fillId="7" borderId="11" xfId="0" applyFont="1" applyFill="1" applyBorder="1" applyAlignment="1" applyProtection="1">
      <alignment horizontal="center" vertical="center" wrapText="1"/>
      <protection hidden="1"/>
    </xf>
    <xf numFmtId="0" fontId="5" fillId="8" borderId="1" xfId="0" applyFont="1" applyFill="1" applyBorder="1" applyAlignment="1" applyProtection="1">
      <alignment horizontal="center" vertical="center" wrapText="1"/>
      <protection hidden="1"/>
    </xf>
    <xf numFmtId="0" fontId="5" fillId="8" borderId="1" xfId="0" applyFont="1" applyFill="1" applyBorder="1" applyAlignment="1" applyProtection="1">
      <alignment horizontal="center" vertical="center" textRotation="90" wrapText="1"/>
      <protection hidden="1"/>
    </xf>
    <xf numFmtId="0" fontId="5" fillId="9" borderId="11" xfId="0" applyFont="1" applyFill="1" applyBorder="1" applyAlignment="1" applyProtection="1">
      <alignment horizontal="center" vertical="center" wrapText="1"/>
      <protection hidden="1"/>
    </xf>
    <xf numFmtId="0" fontId="5" fillId="3" borderId="1" xfId="0" applyFont="1" applyFill="1" applyBorder="1" applyAlignment="1" applyProtection="1">
      <alignment horizontal="center" vertical="center" wrapText="1"/>
      <protection hidden="1"/>
    </xf>
    <xf numFmtId="0" fontId="5" fillId="10" borderId="1" xfId="0" applyFont="1" applyFill="1" applyBorder="1" applyAlignment="1" applyProtection="1">
      <alignment horizontal="center" vertical="center" wrapText="1"/>
      <protection hidden="1"/>
    </xf>
    <xf numFmtId="0" fontId="5" fillId="11" borderId="1" xfId="0" applyFont="1" applyFill="1" applyBorder="1" applyAlignment="1" applyProtection="1">
      <alignment horizontal="center" vertical="center" wrapText="1"/>
      <protection hidden="1"/>
    </xf>
    <xf numFmtId="0" fontId="1" fillId="0" borderId="1" xfId="0" applyFont="1" applyBorder="1" applyAlignment="1" applyProtection="1">
      <alignment horizontal="justify" vertical="center" wrapText="1"/>
      <protection hidden="1"/>
    </xf>
    <xf numFmtId="0" fontId="6" fillId="0" borderId="1" xfId="2" applyFont="1" applyFill="1" applyBorder="1" applyAlignment="1" applyProtection="1">
      <alignment horizontal="center" vertical="center" wrapText="1"/>
      <protection hidden="1"/>
    </xf>
    <xf numFmtId="0" fontId="8" fillId="0" borderId="2" xfId="2" applyFill="1" applyBorder="1" applyAlignment="1" applyProtection="1">
      <alignment horizontal="justify" vertical="center" wrapText="1"/>
      <protection hidden="1"/>
    </xf>
    <xf numFmtId="0" fontId="8" fillId="0" borderId="12" xfId="2" applyFill="1" applyBorder="1" applyAlignment="1" applyProtection="1">
      <alignment horizontal="justify" vertical="center" wrapText="1"/>
      <protection hidden="1"/>
    </xf>
    <xf numFmtId="0" fontId="7" fillId="0" borderId="4" xfId="0" applyFont="1" applyFill="1" applyBorder="1" applyAlignment="1" applyProtection="1">
      <alignment horizontal="justify" vertical="center" wrapText="1"/>
      <protection hidden="1"/>
    </xf>
    <xf numFmtId="0" fontId="7" fillId="0" borderId="4" xfId="0" applyFont="1" applyFill="1" applyBorder="1" applyAlignment="1" applyProtection="1">
      <alignment horizontal="center" vertical="center" textRotation="90" wrapText="1"/>
      <protection hidden="1"/>
    </xf>
    <xf numFmtId="0" fontId="7" fillId="0" borderId="1" xfId="0" applyFont="1" applyFill="1" applyBorder="1" applyAlignment="1" applyProtection="1">
      <alignment horizontal="justify" vertical="center" wrapText="1"/>
      <protection hidden="1"/>
    </xf>
    <xf numFmtId="0" fontId="7" fillId="0" borderId="4" xfId="0" applyFont="1" applyFill="1" applyBorder="1" applyAlignment="1" applyProtection="1">
      <alignment horizontal="center" vertical="center" wrapText="1"/>
      <protection hidden="1"/>
    </xf>
    <xf numFmtId="0" fontId="7" fillId="0" borderId="1" xfId="0" applyFont="1" applyFill="1" applyBorder="1" applyAlignment="1" applyProtection="1">
      <alignment horizontal="center" vertical="center" wrapText="1"/>
      <protection hidden="1"/>
    </xf>
    <xf numFmtId="0" fontId="7" fillId="0" borderId="1" xfId="0" applyFont="1" applyFill="1" applyBorder="1" applyAlignment="1" applyProtection="1">
      <alignment vertical="center" wrapText="1"/>
      <protection hidden="1"/>
    </xf>
    <xf numFmtId="165" fontId="7" fillId="0" borderId="1" xfId="0" applyNumberFormat="1" applyFont="1" applyFill="1" applyBorder="1" applyAlignment="1" applyProtection="1">
      <alignment vertical="center" wrapText="1"/>
      <protection hidden="1"/>
    </xf>
    <xf numFmtId="165" fontId="7" fillId="0" borderId="1" xfId="0" applyNumberFormat="1" applyFont="1" applyFill="1" applyBorder="1" applyAlignment="1" applyProtection="1">
      <alignment horizontal="center" vertical="center" wrapText="1"/>
      <protection hidden="1"/>
    </xf>
    <xf numFmtId="0" fontId="7" fillId="12" borderId="11" xfId="0" applyFont="1" applyFill="1" applyBorder="1" applyAlignment="1" applyProtection="1">
      <alignment horizontal="center" vertical="center" wrapText="1"/>
      <protection hidden="1"/>
    </xf>
    <xf numFmtId="0" fontId="7" fillId="13" borderId="11" xfId="0" applyFont="1" applyFill="1" applyBorder="1" applyAlignment="1" applyProtection="1">
      <alignment horizontal="center" vertical="center" wrapText="1"/>
      <protection hidden="1"/>
    </xf>
    <xf numFmtId="0" fontId="7" fillId="12" borderId="1" xfId="0" applyFont="1" applyFill="1" applyBorder="1" applyAlignment="1" applyProtection="1">
      <alignment horizontal="center" vertical="center" wrapText="1"/>
      <protection hidden="1"/>
    </xf>
    <xf numFmtId="0" fontId="7" fillId="14" borderId="11" xfId="0" applyFont="1" applyFill="1" applyBorder="1" applyAlignment="1" applyProtection="1">
      <alignment horizontal="center" vertical="center" wrapText="1"/>
      <protection hidden="1"/>
    </xf>
    <xf numFmtId="0" fontId="5" fillId="3" borderId="11" xfId="0" applyFont="1" applyFill="1" applyBorder="1" applyAlignment="1" applyProtection="1">
      <alignment horizontal="center" vertical="center" wrapText="1"/>
      <protection hidden="1"/>
    </xf>
    <xf numFmtId="0" fontId="5" fillId="3" borderId="7" xfId="0" applyFont="1" applyFill="1" applyBorder="1" applyAlignment="1" applyProtection="1">
      <alignment horizontal="center" vertical="center" wrapText="1"/>
      <protection hidden="1"/>
    </xf>
    <xf numFmtId="0" fontId="5" fillId="4" borderId="2" xfId="0" applyFont="1" applyFill="1" applyBorder="1" applyAlignment="1" applyProtection="1">
      <alignment horizontal="center" vertical="center" wrapText="1"/>
      <protection hidden="1"/>
    </xf>
    <xf numFmtId="0" fontId="5" fillId="4" borderId="3" xfId="0" applyFont="1" applyFill="1" applyBorder="1" applyAlignment="1" applyProtection="1">
      <alignment horizontal="center" vertical="center" wrapText="1"/>
      <protection hidden="1"/>
    </xf>
    <xf numFmtId="0" fontId="5" fillId="4" borderId="4" xfId="0" applyFont="1" applyFill="1" applyBorder="1" applyAlignment="1" applyProtection="1">
      <alignment horizontal="center" vertical="center" wrapText="1"/>
      <protection hidden="1"/>
    </xf>
    <xf numFmtId="0" fontId="5" fillId="5" borderId="2" xfId="0" applyFont="1" applyFill="1" applyBorder="1" applyAlignment="1" applyProtection="1">
      <alignment horizontal="center" vertical="center" wrapText="1"/>
      <protection hidden="1"/>
    </xf>
    <xf numFmtId="0" fontId="5" fillId="5" borderId="3" xfId="0" applyFont="1" applyFill="1" applyBorder="1" applyAlignment="1" applyProtection="1">
      <alignment horizontal="center" vertical="center" wrapText="1"/>
      <protection hidden="1"/>
    </xf>
    <xf numFmtId="0" fontId="5" fillId="5" borderId="4" xfId="0" applyFont="1" applyFill="1" applyBorder="1" applyAlignment="1" applyProtection="1">
      <alignment horizontal="center" vertical="center" wrapText="1"/>
      <protection hidden="1"/>
    </xf>
    <xf numFmtId="0" fontId="5" fillId="3" borderId="1" xfId="0" applyFont="1" applyFill="1" applyBorder="1" applyAlignment="1" applyProtection="1">
      <alignment horizontal="center" vertical="center" wrapText="1"/>
      <protection hidden="1"/>
    </xf>
    <xf numFmtId="0" fontId="5" fillId="3" borderId="8" xfId="0" applyFont="1" applyFill="1" applyBorder="1" applyAlignment="1" applyProtection="1">
      <alignment horizontal="center" vertical="center" wrapText="1"/>
      <protection hidden="1"/>
    </xf>
    <xf numFmtId="0" fontId="5" fillId="3" borderId="9" xfId="0" applyFont="1" applyFill="1" applyBorder="1" applyAlignment="1" applyProtection="1">
      <alignment horizontal="center" vertical="center" wrapText="1"/>
      <protection hidden="1"/>
    </xf>
    <xf numFmtId="0" fontId="5" fillId="3" borderId="2" xfId="0" applyFont="1" applyFill="1" applyBorder="1" applyAlignment="1" applyProtection="1">
      <alignment horizontal="center" vertical="center" wrapText="1"/>
      <protection hidden="1"/>
    </xf>
    <xf numFmtId="0" fontId="5" fillId="3" borderId="4" xfId="0" applyFont="1" applyFill="1" applyBorder="1" applyAlignment="1" applyProtection="1">
      <alignment horizontal="center" vertical="center" wrapText="1"/>
      <protection hidden="1"/>
    </xf>
    <xf numFmtId="0" fontId="5" fillId="3" borderId="3" xfId="0" applyFont="1" applyFill="1" applyBorder="1" applyAlignment="1" applyProtection="1">
      <alignment horizontal="center" vertical="center" wrapText="1"/>
      <protection hidden="1"/>
    </xf>
    <xf numFmtId="0" fontId="1" fillId="0" borderId="1" xfId="0" applyFont="1" applyBorder="1" applyAlignment="1" applyProtection="1">
      <alignment horizontal="center" wrapText="1"/>
      <protection hidden="1"/>
    </xf>
    <xf numFmtId="0" fontId="3" fillId="0" borderId="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1"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hidden="1"/>
    </xf>
    <xf numFmtId="164" fontId="6" fillId="0" borderId="1" xfId="1" applyNumberFormat="1" applyFont="1" applyFill="1" applyBorder="1" applyAlignment="1" applyProtection="1">
      <alignment horizontal="center" vertical="center" wrapText="1"/>
    </xf>
    <xf numFmtId="0" fontId="8" fillId="0" borderId="1" xfId="2" applyFont="1" applyFill="1" applyBorder="1" applyAlignment="1" applyProtection="1">
      <alignment horizontal="justify" vertical="center" wrapText="1"/>
      <protection hidden="1"/>
    </xf>
    <xf numFmtId="166" fontId="7" fillId="0" borderId="1" xfId="0" applyNumberFormat="1" applyFont="1" applyFill="1" applyBorder="1" applyAlignment="1" applyProtection="1">
      <alignment vertical="center" wrapText="1"/>
      <protection hidden="1"/>
    </xf>
    <xf numFmtId="0" fontId="7" fillId="14" borderId="1" xfId="0" applyFont="1" applyFill="1" applyBorder="1" applyAlignment="1" applyProtection="1">
      <alignment horizontal="center" vertical="center" wrapText="1"/>
      <protection hidden="1"/>
    </xf>
    <xf numFmtId="0" fontId="7" fillId="15" borderId="11" xfId="0" applyFont="1" applyFill="1" applyBorder="1" applyAlignment="1" applyProtection="1">
      <alignment horizontal="center" vertical="center" wrapText="1"/>
      <protection hidden="1"/>
    </xf>
  </cellXfs>
  <cellStyles count="3">
    <cellStyle name="Hipervínculo" xfId="2" builtinId="8"/>
    <cellStyle name="Normal" xfId="0" builtinId="0"/>
    <cellStyle name="Normal 2" xfId="1"/>
  </cellStyles>
  <dxfs count="84">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Indice!A1"/><Relationship Id="rId1" Type="http://schemas.openxmlformats.org/officeDocument/2006/relationships/image" Target="../media/image1.png"/><Relationship Id="rId4" Type="http://schemas.openxmlformats.org/officeDocument/2006/relationships/image" Target="NULL"/></Relationships>
</file>

<file path=xl/drawings/drawing1.xml><?xml version="1.0" encoding="utf-8"?>
<xdr:wsDr xmlns:xdr="http://schemas.openxmlformats.org/drawingml/2006/spreadsheetDrawing" xmlns:a="http://schemas.openxmlformats.org/drawingml/2006/main">
  <xdr:twoCellAnchor editAs="oneCell">
    <xdr:from>
      <xdr:col>1</xdr:col>
      <xdr:colOff>10884</xdr:colOff>
      <xdr:row>0</xdr:row>
      <xdr:rowOff>283027</xdr:rowOff>
    </xdr:from>
    <xdr:to>
      <xdr:col>2</xdr:col>
      <xdr:colOff>18980</xdr:colOff>
      <xdr:row>1</xdr:row>
      <xdr:rowOff>250370</xdr:rowOff>
    </xdr:to>
    <xdr:pic>
      <xdr:nvPicPr>
        <xdr:cNvPr id="2" name="3 Imagen">
          <a:extLst>
            <a:ext uri="{FF2B5EF4-FFF2-40B4-BE49-F238E27FC236}">
              <a16:creationId xmlns:a16="http://schemas.microsoft.com/office/drawing/2014/main" id="{00000000-0008-0000-11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58759" y="283027"/>
          <a:ext cx="2055971" cy="453118"/>
        </a:xfrm>
        <a:prstGeom prst="rect">
          <a:avLst/>
        </a:prstGeom>
      </xdr:spPr>
    </xdr:pic>
    <xdr:clientData/>
  </xdr:twoCellAnchor>
  <xdr:twoCellAnchor editAs="oneCell">
    <xdr:from>
      <xdr:col>0</xdr:col>
      <xdr:colOff>457200</xdr:colOff>
      <xdr:row>4</xdr:row>
      <xdr:rowOff>0</xdr:rowOff>
    </xdr:from>
    <xdr:to>
      <xdr:col>0</xdr:col>
      <xdr:colOff>1600199</xdr:colOff>
      <xdr:row>6</xdr:row>
      <xdr:rowOff>528636</xdr:rowOff>
    </xdr:to>
    <xdr:pic>
      <xdr:nvPicPr>
        <xdr:cNvPr id="3" name="Gráfico 2" descr="Casa">
          <a:hlinkClick xmlns:r="http://schemas.openxmlformats.org/officeDocument/2006/relationships" r:id="rId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457200" y="2219325"/>
          <a:ext cx="1142999" cy="11334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riesgos%20de%20corrupcion%202021/GMTR02%20Gesti&#243;n%20de%20medicamentos%20y%20tecnolog&#237;as%20en%20salud.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UARIO/Documents/riesgos%20de%20corrupcion%202021/ASIF09%20Matriz%20de%20Riesgos%20Gesgion%20Sub%20Costos%20y%20Tarifas%20-%2020-11-2020%20(1)%20(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UARIO/Documents/riesgos%20de%20corrupcion%202021/ASIF09%20(2)%20riesgo%20de%20corrupcion%202020-2021%20promicion%20y%20prevencion.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USUARIO/Documents/riesgos%20de%20corrupcion%202021/ASIF09-2%20control%20disciplinarios.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USUARIO/Documents/riesgos%20de%20corrupcion%202021/ASIF09_Ficha%20Riesgos%20Corrupci&#243;n%202021%20GCO%20%20final.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USUARIO/Downloads/GFIR01%20Gesti&#243;n%20Financier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 val="Mapa del Proceso (2)"/>
    </sheetNames>
    <sheetDataSet>
      <sheetData sheetId="0">
        <row r="1">
          <cell r="AB1" t="str">
            <v>-- Oportunidades (Contexto Estratégico) --</v>
          </cell>
        </row>
        <row r="2">
          <cell r="B2" t="str">
            <v>Riesgo de Corrupción</v>
          </cell>
          <cell r="C2" t="str">
            <v>ABIC01 Administración de Bienes e Insumos</v>
          </cell>
          <cell r="D2" t="str">
            <v>Decisiones ajustadas a intereses propios o de terceros</v>
          </cell>
          <cell r="E2" t="str">
            <v xml:space="preserve">[Eficacia] Inadecuado suministro/entrega de Productos y/o servicios </v>
          </cell>
          <cell r="F2" t="str">
            <v xml:space="preserve">[Eficacia] Inadecuado suministro/entrega de Productos y/o servicios </v>
          </cell>
          <cell r="G2" t="str">
            <v>Modificación o eliminación no autorizada de información</v>
          </cell>
          <cell r="H2" t="str">
            <v>Preservación de activos</v>
          </cell>
          <cell r="I2" t="str">
            <v>al</v>
          </cell>
          <cell r="J2" t="str">
            <v>Cumplimiento</v>
          </cell>
          <cell r="K2" t="str">
            <v>Financieros</v>
          </cell>
          <cell r="L2" t="str">
            <v>Sociales</v>
          </cell>
          <cell r="U2" t="str">
            <v>Sí</v>
          </cell>
          <cell r="V2" t="str">
            <v>X</v>
          </cell>
          <cell r="W2" t="str">
            <v xml:space="preserve">Administrativos </v>
          </cell>
          <cell r="Y2" t="str">
            <v>Fortalecer la rectoría y gobernanza tanto a nivel sectorial como territorial del Sistema General de Seguridad Social en Salud (SGSSS), a través de la generación de instrumentos, lineamientos, políticas y asistencia técnica, con el fin de mejorar la capacidad institucional de los actores del sistema.</v>
          </cell>
          <cell r="AB2" t="str">
            <v>Lineamientos establecidos en el Plan Nacional de Desarrollo a través del pacto estructural de equidad.</v>
          </cell>
          <cell r="AD2" t="str">
            <v>--- Trámites Fondo Nacional de Estupefacientes</v>
          </cell>
          <cell r="AE2" t="str">
            <v>Todos los procesos en el Sistema Integrado de Gestión</v>
          </cell>
          <cell r="AF2" t="str">
            <v>Imprecisión en la agrupacion del listado de medicamentos en la conformación de mercados relevantes</v>
          </cell>
          <cell r="AG2" t="str">
            <v>Presiones políticas.</v>
          </cell>
          <cell r="AH2" t="str">
            <v>Asignado</v>
          </cell>
          <cell r="AI2" t="str">
            <v>Adecuado</v>
          </cell>
          <cell r="AJ2" t="str">
            <v>Oportuna</v>
          </cell>
          <cell r="AK2" t="str">
            <v>Prevenir o detectar</v>
          </cell>
          <cell r="AL2" t="str">
            <v>Confiable</v>
          </cell>
          <cell r="AM2" t="str">
            <v>Se investigan y resuelven oportunamente</v>
          </cell>
          <cell r="AN2" t="str">
            <v>Completa</v>
          </cell>
          <cell r="AP2" t="str">
            <v>Siempre</v>
          </cell>
        </row>
        <row r="3">
          <cell r="B3" t="str">
            <v>Riesgo Estratégico</v>
          </cell>
          <cell r="C3" t="str">
            <v>PELC01 Patrimonios Autónomos y Entidades Liquidadas</v>
          </cell>
          <cell r="D3" t="str">
            <v>Desvío de recursos físicos o económicos</v>
          </cell>
          <cell r="E3" t="str">
            <v>[Eficacia] Incumplimiento de los objetivos establecidos</v>
          </cell>
          <cell r="F3" t="str">
            <v>[Eficacia] Incumplimiento de los objetivos establecidos</v>
          </cell>
          <cell r="G3" t="str">
            <v>Interrupción en la prestación del servicio</v>
          </cell>
          <cell r="H3" t="str">
            <v>Decisiones acertadas</v>
          </cell>
          <cell r="I3" t="str">
            <v>ante</v>
          </cell>
          <cell r="J3" t="str">
            <v>Imagen</v>
          </cell>
          <cell r="K3" t="str">
            <v>Personal</v>
          </cell>
          <cell r="L3" t="str">
            <v>Políticos</v>
          </cell>
          <cell r="U3" t="str">
            <v>No</v>
          </cell>
          <cell r="W3" t="str">
            <v xml:space="preserve">Asociados a la prestación del servicio o atención al ciudadano </v>
          </cell>
          <cell r="Y3" t="str">
            <v>Implementar intervenciones en salud pública y promoción de políticas saludables, mediante la priorización según carga de enfermedad y el análisis, diagnóstico y particularidades del territorio y poblacionales, así como las acciones intersectoriales, con el fin de mejorar la calidad de vida y bienestar de los habitantes del territorio nacional.</v>
          </cell>
          <cell r="AB3" t="str">
            <v>Lineamientos establecidos en el Plan Nacional de Desarrollo de legalidad y transparencia en el actuar del sector salud.</v>
          </cell>
          <cell r="AD3" t="str">
            <v>1 Visto bueno a licencia de importación</v>
          </cell>
          <cell r="AE3" t="str">
            <v>Procesos estratégicos en el Sistema Integrado de Gestión</v>
          </cell>
          <cell r="AF3" t="str">
            <v xml:space="preserve">Errores cálculo del Índice de Herfindahl e Hirschman - IHH </v>
          </cell>
          <cell r="AG3" t="str">
            <v>No contar con acceso a la información y bases de datos públicas.</v>
          </cell>
          <cell r="AH3" t="str">
            <v>No Asignado</v>
          </cell>
          <cell r="AI3" t="str">
            <v>Inadecuado</v>
          </cell>
          <cell r="AJ3" t="str">
            <v>Inoportuna</v>
          </cell>
          <cell r="AK3" t="str">
            <v>No es un control</v>
          </cell>
          <cell r="AL3" t="str">
            <v>No confiable</v>
          </cell>
          <cell r="AM3" t="str">
            <v>No se investigan y resuelven oportunamente</v>
          </cell>
          <cell r="AN3" t="str">
            <v>Incompleta</v>
          </cell>
          <cell r="AP3" t="str">
            <v>Algunas veces</v>
          </cell>
        </row>
        <row r="4">
          <cell r="B4" t="str">
            <v xml:space="preserve">Riesgo de Gestión </v>
          </cell>
          <cell r="C4" t="str">
            <v>APFC01 Análisis de Recursos del SGSS y Planeación Financiera Territorial</v>
          </cell>
          <cell r="D4" t="str">
            <v>Exceso de las facultades otorgadas</v>
          </cell>
          <cell r="E4" t="str">
            <v>[Eficacia] Inadecuada planificación</v>
          </cell>
          <cell r="F4" t="str">
            <v>[Eficacia] Inadecuada planificación</v>
          </cell>
          <cell r="G4" t="str">
            <v>Revelación no autorizada de Información</v>
          </cell>
          <cell r="H4" t="str">
            <v>Cumplimiento de compromisos</v>
          </cell>
          <cell r="I4" t="str">
            <v>con</v>
          </cell>
          <cell r="J4" t="str">
            <v>Tecnología</v>
          </cell>
          <cell r="K4" t="str">
            <v>Procesos</v>
          </cell>
          <cell r="L4" t="str">
            <v>Personas</v>
          </cell>
          <cell r="W4" t="str">
            <v>Contables</v>
          </cell>
          <cell r="Y4" t="str">
            <v>Articular los agentes del sector salud mediante el fortalecimiento de la regulación de los mecanismos de habilitación, acreditación, la generación de incentivos, modelos integrales de atención, acceso a la infraestructura y dotación en salud, para responder con calidad, oportunidad y humanización en la prestación de servicios de salud a los habitantes del territorio nacional.</v>
          </cell>
          <cell r="AB4" t="str">
            <v>Lineamientos establecidos en el Plan Nacional de Desarrollo para el mejoramiento de la calidad y eficiencia en la prestación de servicios de salud.</v>
          </cell>
          <cell r="AD4" t="str">
            <v>2 Transformación de sustancias sometidas a fiscalización o medicamentos que las contengan</v>
          </cell>
          <cell r="AE4" t="str">
            <v>Procesos misionales y estratégicos misionales en el Sistema Integrado de Gestión</v>
          </cell>
          <cell r="AF4" t="str">
            <v xml:space="preserve">Inconsistencias en el calcular del precio máximo de venta nacional en el punto mayorista </v>
          </cell>
          <cell r="AG4" t="str">
            <v xml:space="preserve">Los funcionarios encargados de presentar las propuestas por parte de los entes territoriales, no realizan los ajustes solcitados. </v>
          </cell>
          <cell r="AN4" t="str">
            <v>No existe</v>
          </cell>
          <cell r="AP4" t="str">
            <v>No se ejecuta</v>
          </cell>
        </row>
        <row r="5">
          <cell r="B5" t="str">
            <v>Riesgo de Seguridad Digital</v>
          </cell>
          <cell r="C5" t="str">
            <v>ASIC01 Administración del Sistema Integrado de Gestión</v>
          </cell>
          <cell r="D5" t="str">
            <v>Realización de cobros indebidos</v>
          </cell>
          <cell r="E5" t="str">
            <v>[Eficacia] Inadecuada implementación de políticas, normas, estándares, planes y/o programas</v>
          </cell>
          <cell r="F5" t="str">
            <v>[Eficacia] Inadecuada implementación de políticas, normas, estándares, planes y/o programas</v>
          </cell>
          <cell r="G5" t="str">
            <v>Pérdida de integridad de la información</v>
          </cell>
          <cell r="H5" t="str">
            <v>Cumplimiento legal</v>
          </cell>
          <cell r="I5" t="str">
            <v>de</v>
          </cell>
          <cell r="J5" t="str">
            <v>Estratégico</v>
          </cell>
          <cell r="K5" t="str">
            <v>Tecnología</v>
          </cell>
          <cell r="L5" t="str">
            <v>Económicos</v>
          </cell>
          <cell r="W5" t="str">
            <v xml:space="preserve">Contractuales </v>
          </cell>
          <cell r="Y5" t="str">
            <v>Fortalecer el talento humano en salud, mediante la generación de lineamientos de formación, incentivos, formalización y cierre de brechas, con el propósito de mejorar la calidad en la prestación de servicios en salud.</v>
          </cell>
          <cell r="AB5" t="str">
            <v>Lineamientos establecidos en el Plan Nacional de Desarrollo para la atención en salud a los grupos vulnerables.</v>
          </cell>
          <cell r="AD5" t="str">
            <v>3 Previsiones ordinarias y suplementarias para importar materias primas y/o medicamentos de control especial</v>
          </cell>
          <cell r="AE5" t="str">
            <v>Procesos misionales en el Sistema Integrado de Gestión</v>
          </cell>
          <cell r="AF5" t="str">
            <v xml:space="preserve">Desconocimiento de la metodología para la regulación de precios. </v>
          </cell>
          <cell r="AG5" t="str">
            <v>Los entes territoriales remiten la información utilizando medios tecnologicos a los cuales no tiene acceso la Unidad.</v>
          </cell>
        </row>
        <row r="6">
          <cell r="B6" t="str">
            <v>Oportunidad</v>
          </cell>
          <cell r="C6" t="str">
            <v>CEVC01 Control y Evaluación de la Gestión</v>
          </cell>
          <cell r="D6" t="str">
            <v>Tráfico de influencias</v>
          </cell>
          <cell r="E6" t="str">
            <v xml:space="preserve">[Eficacia] Inoportuna atención de necesidades o requerimientos </v>
          </cell>
          <cell r="F6" t="str">
            <v xml:space="preserve">[Eficacia] Inoportuna atención de necesidades o requerimientos </v>
          </cell>
          <cell r="G6" t="str">
            <v>Pérdida de Confidencialidad de la Información</v>
          </cell>
          <cell r="H6" t="str">
            <v>Exactitud</v>
          </cell>
          <cell r="I6" t="str">
            <v>durante</v>
          </cell>
          <cell r="J6" t="str">
            <v>Financiero</v>
          </cell>
          <cell r="K6" t="str">
            <v>Estratégicos</v>
          </cell>
          <cell r="L6" t="str">
            <v>Tecnológicos</v>
          </cell>
          <cell r="W6" t="str">
            <v>De imagen o confianza</v>
          </cell>
          <cell r="AB6" t="str">
            <v>Lineamientos establecidos en el Plan Nacional de Desarrollo para el mejoramiento de las condiciones del talento humano en salud.</v>
          </cell>
          <cell r="AD6" t="str">
            <v xml:space="preserve">4 Autorización de compra y venta local de sustancias sometidas a fiscalización </v>
          </cell>
          <cell r="AE6" t="str">
            <v>Procesos de apoyo en el Sistema Integrado de Gestión</v>
          </cell>
          <cell r="AF6" t="str">
            <v>Inadecuada convocatoria para presentar proyectos.</v>
          </cell>
          <cell r="AG6" t="str">
            <v>Se allegan los ajustes fuera del periodo establecido</v>
          </cell>
        </row>
        <row r="7">
          <cell r="C7" t="str">
            <v>CVSC01 Ciclo de Vida y Reingeniería de Sistemas de Información</v>
          </cell>
          <cell r="D7" t="str">
            <v>Uso indebido de información privilegiada</v>
          </cell>
          <cell r="E7" t="str">
            <v>[Eficiencia] Inadecuada asignación y/o ejecución de los recursos</v>
          </cell>
          <cell r="F7" t="str">
            <v>[Eficiencia] Inadecuada asignación y/o ejecución de los recursos</v>
          </cell>
          <cell r="G7" t="str">
            <v>Indisponibilidad de la Información</v>
          </cell>
          <cell r="I7" t="str">
            <v>en</v>
          </cell>
          <cell r="J7" t="str">
            <v>Operativo</v>
          </cell>
          <cell r="K7" t="str">
            <v>Comunicación interna</v>
          </cell>
          <cell r="L7" t="str">
            <v>Medioambientales</v>
          </cell>
          <cell r="W7" t="str">
            <v xml:space="preserve">De seguridad y privacidad de la información </v>
          </cell>
          <cell r="AB7" t="str">
            <v>Lineamientos establecidos en el Plan Nacional de Desarrollo para el mejoramiento de la infraestructura hospitalaria del país.</v>
          </cell>
          <cell r="AD7" t="str">
            <v>5 Certificado de exportación de materias primas de control especial y/o medicamentos de control especial</v>
          </cell>
          <cell r="AE7" t="str">
            <v>Procesos de evaluación en el Sistema Integrado de Gestión</v>
          </cell>
          <cell r="AF7" t="str">
            <v>La inclusion de ideas de proyecto que pesentan componentes que no dan respuesta acertada a las problemáticas identificada o aquellas que presentan las actividades y costo de manera confusa.</v>
          </cell>
          <cell r="AG7" t="str">
            <v>Los entes territoriales no dan respuesta a lo solicitado.</v>
          </cell>
        </row>
        <row r="8">
          <cell r="C8" t="str">
            <v>DESC01 Direccionamiento Estratégico</v>
          </cell>
          <cell r="E8" t="str">
            <v xml:space="preserve">[Eficiencia] Inadecuado seguimiento a la asignación y/o ejecución de los recursos </v>
          </cell>
          <cell r="F8" t="str">
            <v xml:space="preserve">[Eficiencia] Inadecuado seguimiento a la asignación y/o ejecución de los recursos </v>
          </cell>
          <cell r="G8" t="str">
            <v>Daño o pérdida de activos de Información</v>
          </cell>
          <cell r="I8" t="str">
            <v>hacia</v>
          </cell>
          <cell r="K8" t="str">
            <v>Infraestructura</v>
          </cell>
          <cell r="W8" t="str">
            <v xml:space="preserve">Financieros </v>
          </cell>
          <cell r="AB8" t="str">
            <v>Disposición de las entidades del sector al desarrollo e implementación de estrategias para el mejoramiento y formalización de actividades de comunicación y coordinación.</v>
          </cell>
          <cell r="AD8" t="str">
            <v>6 Certificado de importación de sustancias y/o medicamentos sometidos a fiscalización</v>
          </cell>
          <cell r="AE8" t="str">
            <v>Ningún otro proceso en el Sistema Integrado de Gestión</v>
          </cell>
          <cell r="AF8" t="str">
            <v>No se solicitan ajustes o aclaraciones a las propuestas que no definen claramente su objetivo, componenes, actividades e inversión.</v>
          </cell>
          <cell r="AG8" t="str">
            <v>No hay un funcionario responsable en el territorio</v>
          </cell>
        </row>
        <row r="9">
          <cell r="C9" t="str">
            <v>GCMC01 Gestión de las Comunicaciones Públicas y Estratégicas</v>
          </cell>
          <cell r="E9" t="str">
            <v>[Eficiencia] Inoportuno seguimiento a la gestión</v>
          </cell>
          <cell r="F9" t="str">
            <v>[Eficiencia] Inoportuno seguimiento a la gestión</v>
          </cell>
          <cell r="I9" t="str">
            <v>para</v>
          </cell>
          <cell r="W9" t="str">
            <v>Fiscales</v>
          </cell>
          <cell r="AB9" t="str">
            <v>Lineamientos establecidos por el Modelo Integrado de Planeación y Gestión -MIPG-, con el fin de consolidar el Sistema Integrado de Gestión del Ministerio en sus distintas dimensiones y sistemas de gestión</v>
          </cell>
          <cell r="AD9" t="str">
            <v xml:space="preserve">7 Venta de medicamentos clasificados como monopolio del Estado </v>
          </cell>
          <cell r="AF9" t="str">
            <v>No se establece un cronograma a cumplir durante la convocatoria</v>
          </cell>
          <cell r="AG9" t="str">
            <v xml:space="preserve">La imposicion de topes presupuestales del Ministerio de Haciendo y Crédito Público a las Entidades Públicas ya sea por razones administrativas o económicas motivadas en la norma o disposiciones del ejecutivo, </v>
          </cell>
        </row>
        <row r="10">
          <cell r="C10" t="str">
            <v>GCOC01 Gestión de Contratación</v>
          </cell>
          <cell r="E10" t="str">
            <v xml:space="preserve">[Eficiencia] Inadecuado seguimiento a la gestión </v>
          </cell>
          <cell r="F10" t="str">
            <v xml:space="preserve">[Eficiencia] Inadecuado seguimiento a la gestión </v>
          </cell>
          <cell r="I10" t="str">
            <v>sobre</v>
          </cell>
          <cell r="W10" t="str">
            <v>Judiciales</v>
          </cell>
          <cell r="AB10"/>
          <cell r="AD10" t="str">
            <v>8 Destrucción de sustancias fiscalizadas y/o medicamentos que las contengan</v>
          </cell>
          <cell r="AF10" t="str">
            <v>Baja asignación presupuestal al FNE,  para la vigencia en relacion a  la estimada y a la solicitada, para las contrataciones de medicamentos, materias primas y/o estándares de referencia y personal, necesarios para el normal abastecimiento de la demanda del mercado.</v>
          </cell>
          <cell r="AG10" t="str">
            <v>Los significativos ajustes en la tasa de cambio de la moneda, durante la ejecución del contrato, de forma tal, que el proveedor se vea afectado, y solicite desequilibrio económico o se vea obligado a replantear el valor del bien en adquisición.</v>
          </cell>
        </row>
        <row r="11">
          <cell r="C11" t="str">
            <v>GDOC01 Gestión Documental</v>
          </cell>
          <cell r="E11" t="str">
            <v>[Efectividad] Incumplimiento en la entrega de los resultados e impacto previstos</v>
          </cell>
          <cell r="F11" t="str">
            <v>[Efectividad] Incumplimiento en la entrega de los resultados e impacto previstos</v>
          </cell>
          <cell r="W11" t="str">
            <v xml:space="preserve">Legales o de cumplimiento </v>
          </cell>
          <cell r="AB11"/>
          <cell r="AD11" t="str">
            <v xml:space="preserve">9 Formalización de la importación de mercancías fiscalizadas </v>
          </cell>
          <cell r="AF11" t="str">
            <v>Inexactitud en el registro de la informacion de inventario</v>
          </cell>
          <cell r="AG11" t="str">
            <v>La alza  de forma significativa alterada por la demanda de un medicamento(s) , debido a factores de índole técnico, epidemiológico o desconicida previamente, en alguno(s) de los territorios a nivel nacional.</v>
          </cell>
        </row>
        <row r="12">
          <cell r="C12" t="str">
            <v>GFIC01 Gestión Financiera</v>
          </cell>
          <cell r="E12" t="str">
            <v>Daño de activos</v>
          </cell>
          <cell r="F12" t="str">
            <v>Daño de activos</v>
          </cell>
          <cell r="W12" t="str">
            <v xml:space="preserve">Operativos </v>
          </cell>
          <cell r="AD12" t="str">
            <v xml:space="preserve">10 Inscripción, renovación, ampliación, modificación o cancelación para realizar cualquier tipo de actividad relacionada con el manejo de materias primas de control especial y/o medicamentos que las contengan </v>
          </cell>
          <cell r="AF12" t="str">
            <v>Inferior o restringida capacidad instalada del Almacén, respecto a la capacidad de producción y entrega del manufacturero y/o importador del medicamento monopolio del Estado, máxime en productos de alta rotación, y cuyo lote industrial es mayor o igual a: 20.000 unidades comerciales.</v>
          </cell>
          <cell r="AG12" t="str">
            <v>La decisión unilateral del fabricante y/o importador, de no continuar en el mercado con el producto(s), por razones de índole comercial, técnica, administrativa, logística, política global, entre otras.</v>
          </cell>
        </row>
        <row r="13">
          <cell r="C13" t="str">
            <v>GIPC01 Gestión de las Intervenciones Individuales y Colectivas para la Promoción de la Salud y Prevención de la Enfermedad</v>
          </cell>
          <cell r="E13" t="str">
            <v>Decisiones erróneas</v>
          </cell>
          <cell r="F13" t="str">
            <v>Decisiones erróneas</v>
          </cell>
          <cell r="AD13" t="str">
            <v xml:space="preserve">11 Inspección previa al levante de las sustancias sometidas a fiscalización, productos y/o medicamentos que las contengan </v>
          </cell>
          <cell r="AF13" t="str">
            <v>Falta de seguimiento periodico sobre la ejecucion de los contratos celebrados con los proveedores de medicamentos y materias primas MME.</v>
          </cell>
          <cell r="AG13" t="str">
            <v>Los terminos de tiempo reducidos que estalecen por la ley de contratación estatal, y  restringe la capacidad de respuesta frente a cambios inesperados del mercado, dificultando los procesos de re-abastecimiento de medicamentos, materias primas y/o estándares de referencia del monopolio del Estado, aún habiendo una planeación adecuada.</v>
          </cell>
        </row>
        <row r="14">
          <cell r="C14" t="str">
            <v>GJAC01 Gestión Jurídica</v>
          </cell>
          <cell r="E14" t="str">
            <v>Incumplimiento de compromisos</v>
          </cell>
          <cell r="F14" t="str">
            <v>Incumplimiento de compromisos</v>
          </cell>
          <cell r="AD14" t="str">
            <v>12 Cofinanciación de proyectos para reducción del consumo de sustancias psicoactivas</v>
          </cell>
          <cell r="AF14" t="str">
            <v>La falta de pluralidad de proveedores, habilitados y autorizados, como fabricantes alternos y/o importadores, para algunos de los medicamentos monopolio del Estado, dentro del Registro sanitario respectivo.</v>
          </cell>
          <cell r="AG14" t="str">
            <v>Un incumplimiento por parte del proveedor de materia prima (API), debido a casos fortuitos o de fuerza mayor.</v>
          </cell>
        </row>
        <row r="15">
          <cell r="C15" t="str">
            <v>GMTC01 Gestión de Medicamentos y Tecnologías en Salud</v>
          </cell>
          <cell r="E15" t="str">
            <v>Incumplimiento legal</v>
          </cell>
          <cell r="F15" t="str">
            <v>Incumplimiento legal</v>
          </cell>
          <cell r="AD15" t="str">
            <v>--- Trámites - MSPS</v>
          </cell>
          <cell r="AF15" t="str">
            <v>Un  incumplimiento de marco normativo, que haga inviable la comercialización de los MME, en el territorio nacional.</v>
          </cell>
          <cell r="AG15" t="str">
            <v>Solicitudes especiales de tramites por parte de entidades que requieren un tiempo de inferior al establecido por ley</v>
          </cell>
        </row>
        <row r="16">
          <cell r="C16" t="str">
            <v>GPSC01 Gestión de la Protección Social en Salud</v>
          </cell>
          <cell r="E16" t="str">
            <v>Inexactitud</v>
          </cell>
          <cell r="F16" t="str">
            <v>Inexactitud</v>
          </cell>
          <cell r="AD16" t="str">
            <v xml:space="preserve">1 Autorización del ejercicio de la especialidad de anestesiología, anestesiología y reanimación </v>
          </cell>
          <cell r="AF16" t="str">
            <v xml:space="preserve">Rezago técnologico (Hardware y software), que impide una optimización y manejo de riesgos asociados a los procesos de re-abastecimiento y control adecuado de inventarios, y por ende de la demanda del mercado. </v>
          </cell>
        </row>
        <row r="17">
          <cell r="C17" t="str">
            <v>GSCC01 Gestión de Servicio al Ciudadano</v>
          </cell>
          <cell r="AD17" t="str">
            <v>2 Permiso transitorio para profesionales de la salud que ingresen al país en misiones científicas o de prestación de servicios con carácter humanitario, social o investigativo</v>
          </cell>
          <cell r="AF17" t="str">
            <v xml:space="preserve">No disponibilidad de sistemas de información robustos y confiables, que permitan la captura, consolidación y análisis de información relacionada con los movimientos de medicamentos y materias primas del Almacén, para la toma oportuna y eficaz de decisiones, a nivel de manufactura o importación para el re-aprovisionamiento de producto.  </v>
          </cell>
        </row>
        <row r="18">
          <cell r="C18" t="str">
            <v>GSTC01 Gestión de Soporte a las Tecnologías</v>
          </cell>
          <cell r="AD18" t="str">
            <v xml:space="preserve">3 Certificación de necesidades de Recurso Humano para presentar ante el Ministerio de Relaciones Exteriores </v>
          </cell>
          <cell r="AF18" t="str">
            <v>Planeación inadecuada e inoportuna de las necesidades de medicamentos, materias primas y/o estándares de referencia del monopolio del Estado.</v>
          </cell>
        </row>
        <row r="19">
          <cell r="C19" t="str">
            <v>GTHC01 Gestión del Talento Humano</v>
          </cell>
          <cell r="AD19" t="str">
            <v>4 Permiso para Experimentación de Plaguicidas</v>
          </cell>
          <cell r="AF19" t="str">
            <v>La no renovación o inviabilidad de mantener vigente el Registro Sanitario del medicamento, para que su comercialización esté garantizada hasta vida útil.</v>
          </cell>
        </row>
        <row r="20">
          <cell r="C20" t="str">
            <v>GVTC01 Gestión para la Innovación y Adopción de las Mejores Prácticas de TIC</v>
          </cell>
          <cell r="AD20" t="str">
            <v>5 Afiliación en forma colectiva al Sistema de Seguridad Social Integral a trabajadores independientes miembros de agremiaciones, asociaciones y comunidades religiosas</v>
          </cell>
          <cell r="AF20" t="str">
            <v>Insuficiencia de personal dentro del GIT medicamentos del Estado, para gestionar las contrataciones de medicamentos, materias primas y estándares de referencia oportunamente.</v>
          </cell>
        </row>
        <row r="21">
          <cell r="C21" t="str">
            <v>GYPC01 Gestión y Prevención de Asuntos Disciplinarios</v>
          </cell>
          <cell r="AD21" t="str">
            <v>--- Otros Procedimientos Administrativos (OPA´S) - MSPS</v>
          </cell>
          <cell r="AF21" t="str">
            <v xml:space="preserve">No se respeta el derecho al turno para dar respuesta en los diferentes tramites </v>
          </cell>
        </row>
        <row r="22">
          <cell r="C22" t="str">
            <v>IFDC01 Integración de Datos de Nuevas Fuentes al Sistema de Gestión de Datos</v>
          </cell>
          <cell r="AD22" t="str">
            <v xml:space="preserve">1  Consulta Plan de Beneficios en Salud </v>
          </cell>
          <cell r="AF22" t="str">
            <v>Falta de capacitación de personal, respecto a las actividades desarrolladas por el FNE a todo nivel de la organización, para la implementación de las mejores prácticas o herramientas que optimicen el manejo de los tramites</v>
          </cell>
        </row>
        <row r="23">
          <cell r="C23" t="str">
            <v>MACC01 Mejora Continua</v>
          </cell>
          <cell r="AD23" t="str">
            <v>2 Consulta  Costos y Tarifas</v>
          </cell>
          <cell r="AF23" t="str">
            <v>La equivoca respuesta de las solicitudes de inscripciones</v>
          </cell>
        </row>
        <row r="24">
          <cell r="C24" t="str">
            <v>PSPC01 Planeación, Monitoreo y Evaluación de Resultados en Salud Pública</v>
          </cell>
          <cell r="AD24" t="str">
            <v>3 Consulta de resultados proceso asignación de plazas de Servicio Social Obligatorio</v>
          </cell>
        </row>
        <row r="25">
          <cell r="C25" t="str">
            <v>PSSC01 Gestión de la Prestación de Servicios de Salud</v>
          </cell>
          <cell r="AD25" t="str">
            <v>4 Consulta registro especial de prestadores de servicios de salud</v>
          </cell>
        </row>
        <row r="26">
          <cell r="C26" t="str">
            <v>SIMC01 Administración de Sistemas de Información</v>
          </cell>
          <cell r="AD26" t="str">
            <v>--- Todos los Trámites</v>
          </cell>
        </row>
        <row r="27">
          <cell r="C27" t="str">
            <v>TEDC01 Transversalización del Enfoque Diferencial</v>
          </cell>
          <cell r="AD27" t="str">
            <v>--- Todos los Procedimientos Administrativos</v>
          </cell>
        </row>
        <row r="28">
          <cell r="C28" t="str">
            <v>THSC01 Desarrollo del Talento Humano en Salud</v>
          </cell>
          <cell r="AD28" t="str">
            <v>--- Todos los Trámites y Procedimientos Administrativos</v>
          </cell>
        </row>
        <row r="29">
          <cell r="AD29" t="str">
            <v>--- Ningún Trámite</v>
          </cell>
        </row>
        <row r="30">
          <cell r="AD30" t="str">
            <v>--- Ningún Procedimiento Administrativo</v>
          </cell>
        </row>
        <row r="31">
          <cell r="AD31" t="str">
            <v>--- Ningún Trámite y Procedimiento Administrativo</v>
          </cell>
        </row>
        <row r="32">
          <cell r="AD32"/>
        </row>
        <row r="33">
          <cell r="AD33"/>
        </row>
        <row r="34">
          <cell r="AD34"/>
        </row>
        <row r="35">
          <cell r="AD35"/>
        </row>
      </sheetData>
      <sheetData sheetId="1"/>
      <sheetData sheetId="2"/>
      <sheetData sheetId="3"/>
      <sheetData sheetId="4"/>
      <sheetData sheetId="5"/>
      <sheetData sheetId="6"/>
      <sheetData sheetId="7"/>
      <sheetData sheetId="8">
        <row r="13">
          <cell r="V13" t="str">
            <v>Riesgo de Corrupción</v>
          </cell>
        </row>
        <row r="18">
          <cell r="D18" t="str">
            <v>Decisiones ajustadas a intereses propios o de terceros</v>
          </cell>
          <cell r="S18" t="str">
            <v>durante</v>
          </cell>
          <cell r="X18" t="str">
            <v>la regulación de precios de medicamentos</v>
          </cell>
        </row>
        <row r="24">
          <cell r="AY24" t="str">
            <v>Operativo</v>
          </cell>
        </row>
        <row r="29">
          <cell r="D29" t="str">
            <v>--- Ningún Trámite y Procedimiento Administrativo</v>
          </cell>
          <cell r="AD29" t="str">
            <v>Ningún otro proceso en el Sistema Integrado de Gestión</v>
          </cell>
        </row>
        <row r="30">
          <cell r="D30"/>
        </row>
        <row r="31">
          <cell r="D31"/>
        </row>
        <row r="32">
          <cell r="D32"/>
        </row>
        <row r="33">
          <cell r="D33"/>
        </row>
        <row r="34">
          <cell r="D34"/>
        </row>
        <row r="39">
          <cell r="J39" t="str">
            <v>No contar con controles claramente definidos para el proceso de regulación de precios de medicamentos.</v>
          </cell>
          <cell r="AD39" t="str">
            <v>Alto impacto de financiero de los medicamentos no sometidos a regulación de precios en el Sistema General de Seguridad Social en Salud-SGSSS.</v>
          </cell>
        </row>
        <row r="40">
          <cell r="J40" t="str">
            <v xml:space="preserve">Vulnerabilidad del archivo con la lista de precios de medicamentos regulados alojada en la carpeta compartida del grupo de regulacon de precios de medicamentos. </v>
          </cell>
          <cell r="AD40" t="str">
            <v>Demandas o recursos jurídicos interpuestos para derogar la regulación.</v>
          </cell>
        </row>
        <row r="41">
          <cell r="J41" t="str">
            <v xml:space="preserve">No contar con directrices explicitas de no recibir ningun tipo de transferecia de valor por parte de los interasados en la regulacion </v>
          </cell>
          <cell r="AD41" t="str">
            <v>Investigaciones disciplinarias y fiscales a las partes involucradas.</v>
          </cell>
        </row>
        <row r="42">
          <cell r="J42"/>
          <cell r="AD42" t="str">
            <v>Percepción de inestabilidad jurídica y técnica en el proceso de regulación de precios de medicamentos.</v>
          </cell>
        </row>
        <row r="43">
          <cell r="J43"/>
          <cell r="AD43"/>
        </row>
        <row r="44">
          <cell r="J44"/>
          <cell r="AD44"/>
        </row>
        <row r="45">
          <cell r="J45"/>
          <cell r="AD45"/>
        </row>
        <row r="46">
          <cell r="J46"/>
          <cell r="AD46"/>
        </row>
        <row r="47">
          <cell r="J47"/>
          <cell r="AD47"/>
        </row>
        <row r="48">
          <cell r="J48"/>
          <cell r="AD48"/>
        </row>
        <row r="49">
          <cell r="AD49"/>
        </row>
        <row r="50">
          <cell r="AD50"/>
        </row>
        <row r="51">
          <cell r="J51" t="str">
            <v>Interés de la industria farmaceutica en recibir un beneficio económico.</v>
          </cell>
          <cell r="AD51"/>
        </row>
        <row r="52">
          <cell r="J52" t="str">
            <v>intervención política para determinar los medicamentos a regular</v>
          </cell>
          <cell r="AD52"/>
        </row>
        <row r="53">
          <cell r="J53"/>
          <cell r="AD53"/>
        </row>
        <row r="54">
          <cell r="J54"/>
          <cell r="AD54"/>
        </row>
        <row r="55">
          <cell r="J55"/>
          <cell r="AD55"/>
        </row>
        <row r="56">
          <cell r="J56"/>
          <cell r="AD56"/>
        </row>
        <row r="57">
          <cell r="J57"/>
          <cell r="AD57"/>
        </row>
        <row r="58">
          <cell r="J58"/>
          <cell r="AD58"/>
        </row>
        <row r="59">
          <cell r="J59"/>
          <cell r="AD59"/>
        </row>
        <row r="60">
          <cell r="J60"/>
          <cell r="AD60"/>
        </row>
        <row r="68">
          <cell r="AP68" t="str">
            <v>Extrema</v>
          </cell>
        </row>
        <row r="72">
          <cell r="J72" t="str">
            <v>Rara vez (1)</v>
          </cell>
          <cell r="AP72" t="str">
            <v>El riesgo de desiciones ajustadas a beneficios diferentes a los de la entidad en cuanto regualacion de precios de medicamentos no se ha materializado desde que se implemento la regualcion hace 2 años.</v>
          </cell>
        </row>
        <row r="79">
          <cell r="J79" t="str">
            <v>Catastrófico (3)</v>
          </cell>
        </row>
        <row r="87">
          <cell r="D87" t="str">
            <v>Revisar los comentarios recibidos de la consulta pública  del listado de mercados relevantes con el cálculo del Índice de
Herfindahl e Hirschman - IHH</v>
          </cell>
          <cell r="AL87" t="str">
            <v>Fuerte</v>
          </cell>
          <cell r="AR87" t="str">
            <v>Fuerte</v>
          </cell>
          <cell r="AT87" t="str">
            <v>Fuerte</v>
          </cell>
          <cell r="AW87" t="str">
            <v>Fuerte</v>
          </cell>
          <cell r="AZ87" t="str">
            <v>Directamente</v>
          </cell>
        </row>
        <row r="88">
          <cell r="D88" t="str">
            <v>Aprobación del listado de medicamentos que incluye la conformación de mercados relevantes</v>
          </cell>
          <cell r="AL88" t="str">
            <v>Fuerte</v>
          </cell>
          <cell r="AR88" t="str">
            <v>Fuerte</v>
          </cell>
          <cell r="AT88" t="str">
            <v>Fuerte</v>
          </cell>
        </row>
        <row r="89">
          <cell r="D89" t="str">
            <v>Asignacion de permisos especificos de lectura, escritura y administracion al Grupo de Regulacion de precios de medicamentos, sobre la carpeta compartida.</v>
          </cell>
          <cell r="AL89" t="str">
            <v>Fuerte</v>
          </cell>
          <cell r="AR89" t="str">
            <v>Fuerte</v>
          </cell>
          <cell r="AT89" t="str">
            <v>Fuerte</v>
          </cell>
        </row>
        <row r="90">
          <cell r="D90" t="str">
            <v>Participar a la industria farmacéutica u otro usuario final durante las rondas de regulación de precios de medicamentos.</v>
          </cell>
          <cell r="AL90" t="str">
            <v>Fuerte</v>
          </cell>
          <cell r="AR90" t="str">
            <v>Fuerte</v>
          </cell>
          <cell r="AT90" t="str">
            <v>Fuerte</v>
          </cell>
        </row>
        <row r="91">
          <cell r="D91" t="str">
            <v>Revisar la declaracion de conflictos de intereses de los integrantes del Equipo de Regualación de precios de medicamentos.</v>
          </cell>
          <cell r="AL91" t="str">
            <v>Fuerte</v>
          </cell>
          <cell r="AR91" t="str">
            <v>Fuerte</v>
          </cell>
          <cell r="AT91" t="str">
            <v>Fuerte</v>
          </cell>
        </row>
        <row r="92">
          <cell r="D92"/>
          <cell r="AL92" t="str">
            <v/>
          </cell>
          <cell r="AR92" t="str">
            <v/>
          </cell>
          <cell r="AT92" t="str">
            <v/>
          </cell>
        </row>
        <row r="93">
          <cell r="D93"/>
          <cell r="AL93" t="str">
            <v/>
          </cell>
          <cell r="AR93" t="str">
            <v/>
          </cell>
          <cell r="AT93" t="str">
            <v/>
          </cell>
        </row>
        <row r="94">
          <cell r="D94"/>
          <cell r="AL94" t="str">
            <v/>
          </cell>
          <cell r="AR94" t="str">
            <v/>
          </cell>
          <cell r="AT94" t="str">
            <v/>
          </cell>
        </row>
        <row r="95">
          <cell r="D95"/>
          <cell r="AL95" t="str">
            <v/>
          </cell>
          <cell r="AR95" t="str">
            <v/>
          </cell>
          <cell r="AT95" t="str">
            <v/>
          </cell>
        </row>
        <row r="96">
          <cell r="D96"/>
          <cell r="AL96" t="str">
            <v/>
          </cell>
          <cell r="AR96" t="str">
            <v/>
          </cell>
          <cell r="AT96" t="str">
            <v/>
          </cell>
        </row>
        <row r="102">
          <cell r="D102" t="str">
            <v xml:space="preserve">Revisar los comentarios recibidos de la consulta pública del proyecto de acto administrativo y de la ficha de regulación con precio máximo de venta nacional en el punto mayorista ajustada </v>
          </cell>
          <cell r="AL102" t="str">
            <v>Fuerte</v>
          </cell>
          <cell r="AR102" t="str">
            <v>Fuerte</v>
          </cell>
          <cell r="AT102" t="str">
            <v>Fuerte</v>
          </cell>
          <cell r="AW102" t="str">
            <v>Fuerte</v>
          </cell>
          <cell r="AZ102" t="str">
            <v>No disminuye</v>
          </cell>
        </row>
        <row r="103">
          <cell r="D103"/>
          <cell r="AL103" t="str">
            <v/>
          </cell>
          <cell r="AR103" t="str">
            <v/>
          </cell>
          <cell r="AT103" t="str">
            <v/>
          </cell>
        </row>
        <row r="104">
          <cell r="D104"/>
          <cell r="AL104" t="str">
            <v/>
          </cell>
          <cell r="AR104" t="str">
            <v/>
          </cell>
          <cell r="AT104" t="str">
            <v/>
          </cell>
        </row>
        <row r="105">
          <cell r="D105"/>
          <cell r="AL105" t="str">
            <v/>
          </cell>
          <cell r="AR105" t="str">
            <v/>
          </cell>
          <cell r="AT105" t="str">
            <v/>
          </cell>
        </row>
        <row r="106">
          <cell r="D106"/>
          <cell r="AL106" t="str">
            <v/>
          </cell>
          <cell r="AR106" t="str">
            <v/>
          </cell>
          <cell r="AT106" t="str">
            <v/>
          </cell>
        </row>
        <row r="107">
          <cell r="D107"/>
          <cell r="AL107" t="str">
            <v/>
          </cell>
          <cell r="AR107" t="str">
            <v/>
          </cell>
          <cell r="AT107" t="str">
            <v/>
          </cell>
        </row>
        <row r="108">
          <cell r="D108"/>
          <cell r="AL108" t="str">
            <v/>
          </cell>
          <cell r="AR108" t="str">
            <v/>
          </cell>
          <cell r="AT108" t="str">
            <v/>
          </cell>
        </row>
        <row r="109">
          <cell r="D109"/>
          <cell r="AL109" t="str">
            <v/>
          </cell>
          <cell r="AR109" t="str">
            <v/>
          </cell>
          <cell r="AT109" t="str">
            <v/>
          </cell>
        </row>
        <row r="110">
          <cell r="D110"/>
          <cell r="AL110" t="str">
            <v/>
          </cell>
          <cell r="AR110" t="str">
            <v/>
          </cell>
          <cell r="AT110" t="str">
            <v/>
          </cell>
        </row>
        <row r="111">
          <cell r="D111"/>
          <cell r="AL111" t="str">
            <v/>
          </cell>
          <cell r="AR111" t="str">
            <v/>
          </cell>
          <cell r="AT111" t="str">
            <v/>
          </cell>
        </row>
        <row r="126">
          <cell r="AP126" t="str">
            <v>Extrema</v>
          </cell>
        </row>
        <row r="127">
          <cell r="J127" t="str">
            <v>Rara vez (1)</v>
          </cell>
        </row>
        <row r="130">
          <cell r="AP130" t="str">
            <v>Debido a su baja probabilidad la aplicación de nuevos controles no disminuye. Se entiende como un riesgo bajo control</v>
          </cell>
        </row>
        <row r="134">
          <cell r="J134" t="str">
            <v>Catastrófico (3)</v>
          </cell>
        </row>
        <row r="155">
          <cell r="V155"/>
          <cell r="AH155"/>
          <cell r="AQ155"/>
          <cell r="BA155"/>
          <cell r="BG155"/>
        </row>
        <row r="156">
          <cell r="V156"/>
          <cell r="AH156"/>
          <cell r="AQ156"/>
          <cell r="BA156"/>
          <cell r="BG156"/>
        </row>
        <row r="157">
          <cell r="V157"/>
          <cell r="AH157"/>
          <cell r="AQ157"/>
          <cell r="BA157"/>
          <cell r="BG157"/>
        </row>
        <row r="158">
          <cell r="V158"/>
          <cell r="AH158"/>
          <cell r="AQ158"/>
          <cell r="BA158"/>
          <cell r="BG158"/>
        </row>
        <row r="159">
          <cell r="V159"/>
          <cell r="AH159"/>
          <cell r="AQ159"/>
          <cell r="BA159"/>
          <cell r="BG159"/>
        </row>
        <row r="160">
          <cell r="V160"/>
          <cell r="AH160"/>
          <cell r="AQ160"/>
          <cell r="BA160"/>
          <cell r="BG160"/>
        </row>
        <row r="161">
          <cell r="V161"/>
          <cell r="AH161"/>
          <cell r="AQ161"/>
          <cell r="BA161"/>
          <cell r="BG161"/>
        </row>
        <row r="162">
          <cell r="V162"/>
          <cell r="AH162"/>
          <cell r="AQ162"/>
          <cell r="BA162"/>
          <cell r="BG162"/>
        </row>
        <row r="163">
          <cell r="V163"/>
          <cell r="AH163"/>
          <cell r="AQ163"/>
          <cell r="BA163"/>
          <cell r="BG163"/>
        </row>
        <row r="164">
          <cell r="V164"/>
          <cell r="AH164"/>
          <cell r="AQ164"/>
          <cell r="BA164"/>
          <cell r="BG164"/>
        </row>
        <row r="165">
          <cell r="V165"/>
          <cell r="AH165"/>
          <cell r="AQ165"/>
          <cell r="BA165"/>
          <cell r="BG165"/>
        </row>
        <row r="166">
          <cell r="V166"/>
          <cell r="AH166"/>
          <cell r="AQ166"/>
          <cell r="BA166"/>
          <cell r="BG166"/>
        </row>
        <row r="167">
          <cell r="V167"/>
          <cell r="AH167"/>
          <cell r="AQ167"/>
          <cell r="BA167"/>
          <cell r="BG167"/>
        </row>
        <row r="168">
          <cell r="V168"/>
          <cell r="AH168"/>
          <cell r="AQ168"/>
          <cell r="BA168"/>
          <cell r="BG168"/>
        </row>
        <row r="169">
          <cell r="V169"/>
          <cell r="AH169"/>
          <cell r="AQ169"/>
          <cell r="BA169"/>
          <cell r="BG169"/>
        </row>
        <row r="170">
          <cell r="V170"/>
          <cell r="AH170"/>
          <cell r="AQ170"/>
          <cell r="BA170"/>
          <cell r="BG170"/>
        </row>
        <row r="171">
          <cell r="V171"/>
          <cell r="AH171"/>
          <cell r="AQ171"/>
          <cell r="BA171"/>
          <cell r="BG171"/>
        </row>
        <row r="172">
          <cell r="V172"/>
          <cell r="AH172"/>
          <cell r="AQ172"/>
          <cell r="BA172"/>
          <cell r="BG172"/>
        </row>
        <row r="173">
          <cell r="V173"/>
          <cell r="AH173"/>
          <cell r="AQ173"/>
          <cell r="BA173"/>
          <cell r="BG173"/>
        </row>
        <row r="174">
          <cell r="V174"/>
          <cell r="AH174"/>
          <cell r="AQ174"/>
          <cell r="BA174"/>
          <cell r="BG174"/>
        </row>
        <row r="180">
          <cell r="V180"/>
          <cell r="AH180"/>
          <cell r="AQ180"/>
          <cell r="BA180"/>
          <cell r="BG180"/>
        </row>
        <row r="181">
          <cell r="V181"/>
          <cell r="AH181"/>
          <cell r="AQ181"/>
          <cell r="BA181"/>
          <cell r="BG181"/>
        </row>
        <row r="182">
          <cell r="V182"/>
          <cell r="AH182"/>
          <cell r="AQ182"/>
          <cell r="BA182"/>
          <cell r="BG182"/>
        </row>
        <row r="183">
          <cell r="V183"/>
          <cell r="AH183"/>
          <cell r="AQ183"/>
          <cell r="BA183"/>
          <cell r="BG183"/>
        </row>
        <row r="184">
          <cell r="V184"/>
          <cell r="AH184"/>
          <cell r="AQ184"/>
          <cell r="BA184"/>
          <cell r="BG184"/>
        </row>
        <row r="185">
          <cell r="V185"/>
          <cell r="AH185"/>
          <cell r="AQ185"/>
          <cell r="BA185"/>
          <cell r="BG185"/>
        </row>
        <row r="186">
          <cell r="V186"/>
          <cell r="AH186"/>
          <cell r="AQ186"/>
          <cell r="BA186"/>
          <cell r="BG186"/>
        </row>
        <row r="187">
          <cell r="V187"/>
          <cell r="AH187"/>
          <cell r="AQ187"/>
          <cell r="BA187"/>
          <cell r="BG187"/>
        </row>
        <row r="188">
          <cell r="V188"/>
          <cell r="AH188"/>
          <cell r="AQ188"/>
          <cell r="BA188"/>
          <cell r="BG188"/>
        </row>
        <row r="189">
          <cell r="V189"/>
          <cell r="AH189"/>
          <cell r="AQ189"/>
          <cell r="BA189"/>
          <cell r="BG189"/>
        </row>
        <row r="190">
          <cell r="V190"/>
          <cell r="AH190"/>
          <cell r="AQ190"/>
          <cell r="BA190"/>
          <cell r="BG190"/>
        </row>
        <row r="191">
          <cell r="V191"/>
          <cell r="AH191"/>
          <cell r="AQ191"/>
          <cell r="BA191"/>
          <cell r="BG191"/>
        </row>
        <row r="192">
          <cell r="V192"/>
          <cell r="AH192"/>
          <cell r="AQ192"/>
          <cell r="BA192"/>
          <cell r="BG192"/>
        </row>
        <row r="193">
          <cell r="V193"/>
          <cell r="AH193"/>
          <cell r="AQ193"/>
          <cell r="BA193"/>
          <cell r="BG193"/>
        </row>
        <row r="194">
          <cell r="V194"/>
          <cell r="AH194"/>
          <cell r="AQ194"/>
          <cell r="BA194"/>
          <cell r="BG194"/>
        </row>
        <row r="195">
          <cell r="V195"/>
          <cell r="AH195"/>
          <cell r="AQ195"/>
          <cell r="BA195"/>
          <cell r="BG195"/>
        </row>
        <row r="196">
          <cell r="V196"/>
          <cell r="AH196"/>
          <cell r="AQ196"/>
          <cell r="BA196"/>
          <cell r="BG196"/>
        </row>
        <row r="197">
          <cell r="V197"/>
          <cell r="AH197"/>
          <cell r="AQ197"/>
          <cell r="BA197"/>
          <cell r="BG197"/>
        </row>
        <row r="198">
          <cell r="V198"/>
          <cell r="AH198"/>
          <cell r="AQ198"/>
          <cell r="BA198"/>
          <cell r="BG198"/>
        </row>
        <row r="199">
          <cell r="V199"/>
          <cell r="AH199"/>
          <cell r="AQ199"/>
          <cell r="BA199"/>
          <cell r="BG199"/>
        </row>
        <row r="205">
          <cell r="D205" t="str">
            <v>Notificar a los intersados que la normatividad de regulacion de precios de medicamentos queda suspendida por inconsistencias.</v>
          </cell>
          <cell r="V205" t="str">
            <v xml:space="preserve">Director de Medicamentos y Tecnologias en Salud </v>
          </cell>
          <cell r="AN205" t="str">
            <v>Publicacion de suspensión de normnatividad en la pagina WEB del Ministerio.</v>
          </cell>
        </row>
        <row r="206">
          <cell r="D206" t="str">
            <v>Revision y ajuste de las inconsistencias</v>
          </cell>
          <cell r="V206" t="str">
            <v>Grupo de Regulacion de Precios y Medicamentos</v>
          </cell>
          <cell r="AN206" t="str">
            <v>Ficha de regulacion ajustada</v>
          </cell>
        </row>
        <row r="207">
          <cell r="D207" t="str">
            <v>Expedicion de la circular modificatoria</v>
          </cell>
          <cell r="V207" t="str">
            <v>COMISIÓN NACIONAL DE PRECIOS DE MEDICAMENTOS Y DISPOSITIVOS MÉDICOS</v>
          </cell>
          <cell r="AN207" t="str">
            <v>Circular normativa</v>
          </cell>
        </row>
        <row r="208">
          <cell r="D208" t="str">
            <v>formular acciones de mejora para incluir controles al procedimiento según la causa por la que se presento el riesgo.</v>
          </cell>
          <cell r="V208" t="str">
            <v>Director de Medicamentos y Tecnologias en Salud</v>
          </cell>
          <cell r="AN208" t="str">
            <v>Paln de mejora forumulado y aprobado</v>
          </cell>
        </row>
        <row r="209">
          <cell r="D209" t="str">
            <v>Informar a Control Interno disciplinario y a las instancias correspondientes de la falta identidficada.</v>
          </cell>
          <cell r="V209" t="str">
            <v>Director de Medicamentos y Tecnologias en Salud</v>
          </cell>
          <cell r="AN209" t="str">
            <v>ínforme a Control interno disciplinario</v>
          </cell>
        </row>
        <row r="210">
          <cell r="D210"/>
          <cell r="V210"/>
          <cell r="AN210"/>
        </row>
        <row r="211">
          <cell r="D211"/>
          <cell r="V211"/>
          <cell r="AN211"/>
        </row>
        <row r="212">
          <cell r="D212"/>
          <cell r="V212"/>
          <cell r="AN212"/>
        </row>
        <row r="213">
          <cell r="D213"/>
          <cell r="V213"/>
          <cell r="AN213"/>
        </row>
        <row r="214">
          <cell r="D214"/>
          <cell r="V214"/>
          <cell r="AN214"/>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s>
    <sheetDataSet>
      <sheetData sheetId="0">
        <row r="2">
          <cell r="A2" t="str">
            <v>Raro (1)</v>
          </cell>
          <cell r="I2" t="str">
            <v>MACC01 Mejora Continua</v>
          </cell>
          <cell r="T2" t="str">
            <v>X</v>
          </cell>
        </row>
        <row r="3">
          <cell r="I3" t="str">
            <v>DESC01 Direccionamiento Estratégico</v>
          </cell>
        </row>
        <row r="4">
          <cell r="I4" t="str">
            <v>ASIC01 Administración del Sistema Integrado de Gestión Institucional</v>
          </cell>
        </row>
        <row r="5">
          <cell r="I5" t="str">
            <v>GCMC01 Gestión de las Comunicaciones Públicas y Estratégicas</v>
          </cell>
        </row>
        <row r="6">
          <cell r="I6" t="str">
            <v>GSCC01 Gestión de Servicio al Ciudadano</v>
          </cell>
        </row>
        <row r="7">
          <cell r="I7" t="str">
            <v>TEDC01 Transversalización del Enfoque Diferencial</v>
          </cell>
        </row>
        <row r="8">
          <cell r="I8" t="str">
            <v>GVTC01 Gestión para la Innovación y Adopción de las Mejores Prácticas de TIC</v>
          </cell>
        </row>
        <row r="9">
          <cell r="I9" t="str">
            <v>GIPC01 Gestión de las Intervenciones Individuales y Colectivas para la Promoción de la Salud y Prevención de la Enfernedad</v>
          </cell>
        </row>
        <row r="10">
          <cell r="I10" t="str">
            <v>GPSC01 Gestión de la Protección Social en Salud</v>
          </cell>
        </row>
        <row r="11">
          <cell r="I11" t="str">
            <v>PSSC01 Gestión de la Prestación de Servicios de Salud</v>
          </cell>
        </row>
        <row r="12">
          <cell r="I12" t="str">
            <v>APFC01 Análisis de Recursos del SGSS y Planeación Financiera Territorial</v>
          </cell>
        </row>
        <row r="13">
          <cell r="I13" t="str">
            <v>CVSC01 Ciclo de Vida y Reingeniería de Sistemas de Información</v>
          </cell>
        </row>
        <row r="14">
          <cell r="I14" t="str">
            <v>PSPC01 Planeación, Monitoreo y Evaluación de Resultados en Salud Pública</v>
          </cell>
        </row>
        <row r="15">
          <cell r="I15" t="str">
            <v>THSC01 Desarrollo del Talento Humano en Salud</v>
          </cell>
        </row>
        <row r="16">
          <cell r="I16" t="str">
            <v>GMTC01 Gestión de Medicamentos y Tecnologías en Salud</v>
          </cell>
        </row>
        <row r="17">
          <cell r="I17" t="str">
            <v>IFDC01 Integración de Datos de Nuevas Fuentes al Sistema de Gestión de Datos</v>
          </cell>
        </row>
        <row r="18">
          <cell r="I18" t="str">
            <v>GTHC01 Gestión del Talento Humano</v>
          </cell>
        </row>
        <row r="19">
          <cell r="I19" t="str">
            <v>GCOC01 Gestión de Contratación</v>
          </cell>
        </row>
        <row r="20">
          <cell r="I20" t="str">
            <v>GDOC01 Gestión Documental</v>
          </cell>
        </row>
        <row r="21">
          <cell r="I21" t="str">
            <v>SIMC01 Administración de Sistemas de Información</v>
          </cell>
        </row>
        <row r="22">
          <cell r="I22" t="str">
            <v>GSTC01 Gestión de Soporte a las Tecnologías</v>
          </cell>
        </row>
        <row r="23">
          <cell r="I23" t="str">
            <v>AELC01 Administración de Entidades Liquidadas</v>
          </cell>
        </row>
        <row r="24">
          <cell r="I24" t="str">
            <v>GJAC01 Gestión Jurídica</v>
          </cell>
        </row>
        <row r="25">
          <cell r="I25" t="str">
            <v>GFIC01 Gestión Financiera</v>
          </cell>
        </row>
        <row r="26">
          <cell r="I26" t="str">
            <v>ABIC01 Administración de Bienes e Insumos</v>
          </cell>
        </row>
        <row r="27">
          <cell r="I27" t="str">
            <v>CEVC01 Control y Evaluación de la Gestión</v>
          </cell>
        </row>
        <row r="28">
          <cell r="I28" t="str">
            <v>GYPC01 Gestión y Prevención de Asuntos Disciplinarios</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row r="13">
          <cell r="V13" t="str">
            <v>Riesgo de Corrupción</v>
          </cell>
        </row>
        <row r="18">
          <cell r="D18" t="str">
            <v>Uso indebido de información privilegiada</v>
          </cell>
          <cell r="S18" t="str">
            <v>durante</v>
          </cell>
          <cell r="X18" t="str">
            <v xml:space="preserve">el desarrollo de las actividades de solicitud, recepción, consolidación y análisis de información, que sirve como insumo para los cálculos de costos y tarifas.
</v>
          </cell>
        </row>
        <row r="24">
          <cell r="AY24" t="str">
            <v>Estratégico</v>
          </cell>
        </row>
        <row r="29">
          <cell r="D29" t="str">
            <v xml:space="preserve">1  Consulta Plan de Beneficios en Salud </v>
          </cell>
          <cell r="AD29" t="str">
            <v>Procesos misionales y estratégicos misionales en el Sistema Integrado de Gestión</v>
          </cell>
        </row>
        <row r="30">
          <cell r="D30" t="str">
            <v>2 Consulta  Costos y Tarifas</v>
          </cell>
        </row>
        <row r="31">
          <cell r="D31"/>
        </row>
        <row r="32">
          <cell r="D32"/>
        </row>
        <row r="33">
          <cell r="D33"/>
        </row>
        <row r="34">
          <cell r="D34"/>
        </row>
        <row r="39">
          <cell r="J39" t="str">
            <v>A. Inadecuada tecnologia que permita resguardar y mantener la información como insumo para las actividades que desarrolla la DRBCTAS.</v>
          </cell>
          <cell r="AD39" t="str">
            <v>Sanciones disciplinarias, administrativas, fiscales y penales por parte de los entes pertinentes.</v>
          </cell>
        </row>
        <row r="40">
          <cell r="J40" t="str">
            <v>B. Inadecuados controles para prevenir la perdida o robo de información que es insumo para las actividades que desarrolla la DRBCTAS.</v>
          </cell>
          <cell r="AD40" t="str">
            <v>Pérdida de credibilidad e imagen del Ministerio</v>
          </cell>
        </row>
        <row r="41">
          <cell r="J41" t="str">
            <v>C. No confidencialidad en el manejo de la información propia de la DRBCTAS</v>
          </cell>
          <cell r="AD41" t="str">
            <v>Aprovechamiento de la información por terceros.</v>
          </cell>
        </row>
        <row r="42">
          <cell r="J42"/>
          <cell r="AD42" t="str">
            <v>Perdida o robo de información vital para la DRBCTAS</v>
          </cell>
        </row>
        <row r="43">
          <cell r="J43"/>
          <cell r="AD43" t="str">
            <v>Inadecuado proceso de rendicion de cuentas.</v>
          </cell>
        </row>
        <row r="44">
          <cell r="J44"/>
          <cell r="AD44"/>
        </row>
        <row r="45">
          <cell r="J45"/>
          <cell r="AD45"/>
        </row>
        <row r="46">
          <cell r="J46"/>
          <cell r="AD46"/>
        </row>
        <row r="47">
          <cell r="J47"/>
          <cell r="AD47"/>
        </row>
        <row r="48">
          <cell r="J48"/>
          <cell r="AD48"/>
        </row>
        <row r="49">
          <cell r="AD49"/>
        </row>
        <row r="50">
          <cell r="AD50"/>
        </row>
        <row r="51">
          <cell r="J51" t="str">
            <v>K. Presiones externas para suministrar información confidencial con intereses particulares..</v>
          </cell>
          <cell r="AD51"/>
        </row>
        <row r="52">
          <cell r="J52"/>
          <cell r="AD52"/>
        </row>
        <row r="53">
          <cell r="J53"/>
          <cell r="AD53"/>
        </row>
        <row r="54">
          <cell r="J54"/>
          <cell r="AD54"/>
        </row>
        <row r="55">
          <cell r="J55"/>
          <cell r="AD55"/>
        </row>
        <row r="56">
          <cell r="J56"/>
          <cell r="AD56"/>
        </row>
        <row r="57">
          <cell r="J57"/>
          <cell r="AD57"/>
        </row>
        <row r="58">
          <cell r="J58"/>
          <cell r="AD58"/>
        </row>
        <row r="59">
          <cell r="J59"/>
          <cell r="AD59"/>
        </row>
        <row r="60">
          <cell r="J60"/>
          <cell r="AD60"/>
        </row>
        <row r="68">
          <cell r="AP68" t="str">
            <v>Extrema</v>
          </cell>
        </row>
        <row r="72">
          <cell r="J72" t="str">
            <v>Rara vez (1)</v>
          </cell>
          <cell r="AP72" t="str">
            <v>La calificación de la probabilidad se basa en la falta de evidencia del uso indebido de información privilegiada durante el proceso de cálculo de la UPC y demás estudios realizados en la Subdirección de Costos y Tarifas
La calificación del impacto se explica por las caracteristicas evaluadas en la Encuesta para determinar el impacto del riesgo con enfoque de corrupción</v>
          </cell>
        </row>
        <row r="79">
          <cell r="J79" t="str">
            <v>Catastrófico (3)</v>
          </cell>
        </row>
        <row r="87">
          <cell r="D87" t="str">
            <v>Utilizar los criterios y comportamientos definidos en la política general de seguridad de la información del Ministerio</v>
          </cell>
          <cell r="AL87" t="str">
            <v>Fuerte</v>
          </cell>
          <cell r="AR87" t="str">
            <v>Fuerte</v>
          </cell>
          <cell r="AT87" t="str">
            <v>Fuerte</v>
          </cell>
          <cell r="AW87" t="str">
            <v>Fuerte</v>
          </cell>
          <cell r="AZ87" t="str">
            <v>Directamente</v>
          </cell>
        </row>
        <row r="88">
          <cell r="D88" t="str">
            <v>Acuerdo de confidencialidad de la información para los servidores públicos que manejen dicha información.</v>
          </cell>
          <cell r="AL88" t="str">
            <v>Fuerte</v>
          </cell>
          <cell r="AR88" t="str">
            <v>Fuerte</v>
          </cell>
          <cell r="AT88" t="str">
            <v>Fuerte</v>
          </cell>
        </row>
        <row r="89">
          <cell r="D89" t="str">
            <v xml:space="preserve">Publicar en la página WEB en el subsitio de salud, de los documentos que genera la subdirección de Costos y Tarifas </v>
          </cell>
          <cell r="AL89" t="str">
            <v>Fuerte</v>
          </cell>
          <cell r="AR89" t="str">
            <v>Fuerte</v>
          </cell>
          <cell r="AT89" t="str">
            <v>Fuerte</v>
          </cell>
        </row>
        <row r="90">
          <cell r="D90" t="str">
            <v>Revizar permanente la herramienta tecnológica para procesos de actualización</v>
          </cell>
          <cell r="AL90" t="str">
            <v>Fuerte</v>
          </cell>
          <cell r="AR90" t="str">
            <v>Fuerte</v>
          </cell>
          <cell r="AT90" t="str">
            <v>Fuerte</v>
          </cell>
        </row>
        <row r="91">
          <cell r="D91"/>
          <cell r="AL91" t="str">
            <v/>
          </cell>
          <cell r="AR91" t="str">
            <v/>
          </cell>
          <cell r="AT91" t="str">
            <v/>
          </cell>
        </row>
        <row r="92">
          <cell r="D92"/>
          <cell r="AL92" t="str">
            <v/>
          </cell>
          <cell r="AR92" t="str">
            <v/>
          </cell>
          <cell r="AT92" t="str">
            <v/>
          </cell>
        </row>
        <row r="93">
          <cell r="D93"/>
          <cell r="AL93" t="str">
            <v/>
          </cell>
          <cell r="AR93" t="str">
            <v/>
          </cell>
          <cell r="AT93" t="str">
            <v/>
          </cell>
        </row>
        <row r="94">
          <cell r="D94"/>
          <cell r="AL94" t="str">
            <v/>
          </cell>
          <cell r="AR94" t="str">
            <v/>
          </cell>
          <cell r="AT94" t="str">
            <v/>
          </cell>
        </row>
        <row r="95">
          <cell r="D95"/>
          <cell r="AL95" t="str">
            <v/>
          </cell>
          <cell r="AR95" t="str">
            <v/>
          </cell>
          <cell r="AT95" t="str">
            <v/>
          </cell>
        </row>
        <row r="96">
          <cell r="D96"/>
          <cell r="AL96" t="str">
            <v/>
          </cell>
          <cell r="AR96" t="str">
            <v/>
          </cell>
          <cell r="AT96" t="str">
            <v/>
          </cell>
        </row>
        <row r="102">
          <cell r="D102" t="str">
            <v>Revisión periodica del adecuado funcionamiento de las plataformas tecnológicas para el cargue de la información.</v>
          </cell>
          <cell r="AL102" t="str">
            <v>Fuerte</v>
          </cell>
          <cell r="AR102" t="str">
            <v>Fuerte</v>
          </cell>
          <cell r="AT102" t="str">
            <v>Fuerte</v>
          </cell>
          <cell r="AW102" t="str">
            <v>Fuerte</v>
          </cell>
          <cell r="AZ102" t="str">
            <v>No disminuye</v>
          </cell>
        </row>
        <row r="103">
          <cell r="D103"/>
          <cell r="AL103"/>
          <cell r="AR103" t="str">
            <v/>
          </cell>
          <cell r="AT103" t="str">
            <v/>
          </cell>
        </row>
        <row r="104">
          <cell r="D104"/>
          <cell r="AL104"/>
          <cell r="AR104" t="str">
            <v/>
          </cell>
          <cell r="AT104" t="str">
            <v/>
          </cell>
        </row>
        <row r="105">
          <cell r="D105"/>
          <cell r="AL105"/>
          <cell r="AR105" t="str">
            <v/>
          </cell>
          <cell r="AT105" t="str">
            <v/>
          </cell>
        </row>
        <row r="106">
          <cell r="D106"/>
          <cell r="AL106" t="str">
            <v/>
          </cell>
          <cell r="AR106" t="str">
            <v/>
          </cell>
          <cell r="AT106" t="str">
            <v/>
          </cell>
        </row>
        <row r="107">
          <cell r="D107"/>
          <cell r="AL107" t="str">
            <v/>
          </cell>
          <cell r="AR107" t="str">
            <v/>
          </cell>
          <cell r="AT107" t="str">
            <v/>
          </cell>
        </row>
        <row r="108">
          <cell r="D108"/>
          <cell r="AL108" t="str">
            <v/>
          </cell>
          <cell r="AR108" t="str">
            <v/>
          </cell>
          <cell r="AT108" t="str">
            <v/>
          </cell>
        </row>
        <row r="109">
          <cell r="D109"/>
          <cell r="AL109" t="str">
            <v/>
          </cell>
          <cell r="AR109" t="str">
            <v/>
          </cell>
          <cell r="AT109" t="str">
            <v/>
          </cell>
        </row>
        <row r="110">
          <cell r="D110"/>
          <cell r="AL110" t="str">
            <v/>
          </cell>
          <cell r="AR110" t="str">
            <v/>
          </cell>
          <cell r="AT110" t="str">
            <v/>
          </cell>
        </row>
        <row r="111">
          <cell r="D111"/>
          <cell r="AL111" t="str">
            <v/>
          </cell>
          <cell r="AR111" t="str">
            <v/>
          </cell>
          <cell r="AT111" t="str">
            <v/>
          </cell>
        </row>
        <row r="126">
          <cell r="AP126" t="str">
            <v>Extrema</v>
          </cell>
        </row>
        <row r="127">
          <cell r="J127" t="str">
            <v>Rara vez (1)</v>
          </cell>
        </row>
        <row r="130">
          <cell r="AP130" t="str">
            <v>La probabilidad de impacto es extrema pese a las acciones detectivas implementadas por la Dirección, al momento de presentarse situaciones no deseadas para corregir el evento.</v>
          </cell>
        </row>
        <row r="134">
          <cell r="J134" t="str">
            <v>Catastrófico (3)</v>
          </cell>
        </row>
        <row r="205">
          <cell r="D205" t="str">
            <v>Acceder a los backups para recuperar la integridad de la información.</v>
          </cell>
          <cell r="V205" t="str">
            <v>Desarollador del aplicativo virtual</v>
          </cell>
          <cell r="AN205" t="str">
            <v>Información recuperada</v>
          </cell>
        </row>
        <row r="206">
          <cell r="D206" t="str">
            <v xml:space="preserve">Cuando se detecte la sustracción de información, solicitar al Desarrollador de la herramienta virtual, de la Subdirección, los logs o registros del Sistema, con el fin de dimensionar los datos vulnerados. </v>
          </cell>
          <cell r="V206" t="str">
            <v>Líder del proceso</v>
          </cell>
          <cell r="AN206" t="str">
            <v>Registro de evento.</v>
          </cell>
        </row>
        <row r="207">
          <cell r="D207" t="str">
            <v>Tomar acciones correctivas frente a la gravedad del evento.</v>
          </cell>
          <cell r="V207" t="str">
            <v>Líder del proceso</v>
          </cell>
          <cell r="AN207" t="str">
            <v>Plan de acción.</v>
          </cell>
        </row>
        <row r="208">
          <cell r="D208"/>
          <cell r="V208"/>
          <cell r="AN208"/>
        </row>
        <row r="209">
          <cell r="D209"/>
          <cell r="V209"/>
          <cell r="AN209"/>
        </row>
        <row r="210">
          <cell r="D210"/>
          <cell r="V210"/>
          <cell r="AN210"/>
        </row>
        <row r="211">
          <cell r="D211"/>
          <cell r="V211"/>
          <cell r="AN211"/>
        </row>
        <row r="212">
          <cell r="D212"/>
          <cell r="V212"/>
          <cell r="AN212"/>
        </row>
        <row r="213">
          <cell r="D213"/>
          <cell r="V213"/>
          <cell r="AN213"/>
        </row>
        <row r="214">
          <cell r="D214"/>
          <cell r="V214"/>
          <cell r="AN214"/>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ACTA DE CIERRE FICHA 1 (2)"/>
      <sheetName val="ACTA DE CIERRE FICHA 2"/>
      <sheetName val="Indice"/>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sheetData sheetId="9">
        <row r="13">
          <cell r="V13" t="str">
            <v>Riesgo de Corrupción</v>
          </cell>
        </row>
        <row r="18">
          <cell r="D18" t="str">
            <v>Decisiones ajustadas a intereses propios o de terceros</v>
          </cell>
          <cell r="S18" t="str">
            <v>durante</v>
          </cell>
          <cell r="X18" t="str">
            <v>el  trámite de otorgamiento  permisos de experimentación de plaguicidas</v>
          </cell>
        </row>
        <row r="24">
          <cell r="AY24" t="str">
            <v>Cumplimiento</v>
          </cell>
        </row>
        <row r="29">
          <cell r="D29" t="str">
            <v>4 Permiso para Experimentación de Plaguicidas</v>
          </cell>
          <cell r="AD29" t="str">
            <v>Procesos de evaluación en el Sistema Integrado de Gestión</v>
          </cell>
        </row>
        <row r="30">
          <cell r="D30"/>
        </row>
        <row r="31">
          <cell r="D31"/>
        </row>
        <row r="32">
          <cell r="D32"/>
        </row>
        <row r="33">
          <cell r="D33"/>
        </row>
        <row r="34">
          <cell r="D34"/>
        </row>
        <row r="39">
          <cell r="J39" t="str">
            <v>Falta de adherencia a los procesos y procedimientos del sistema integrado de gestión, así como a la adecuada aplicación de los procesos administrativos al interior del Ministerio.</v>
          </cell>
          <cell r="AD39" t="str">
            <v>Perjuicios en la imagen del Ministerio constituido por la pérdida de credibilidad, transparencia y confianza en el cumplimiento de la misión.</v>
          </cell>
        </row>
        <row r="40">
          <cell r="J40" t="str">
            <v>No realizar la verificación y seguimiento al trámite oportuno de las peticiones</v>
          </cell>
          <cell r="AD40" t="str">
            <v>Incumplimiento legal</v>
          </cell>
        </row>
        <row r="41">
          <cell r="J41"/>
          <cell r="AD41" t="str">
            <v>Afectación de la calidad de vida de la población por el uso de plaguicidas que no cumplan con los estándares adecuados</v>
          </cell>
        </row>
        <row r="42">
          <cell r="J42"/>
          <cell r="AD42"/>
        </row>
        <row r="43">
          <cell r="J43"/>
          <cell r="AD43"/>
        </row>
        <row r="44">
          <cell r="J44"/>
          <cell r="AD44"/>
        </row>
        <row r="45">
          <cell r="J45"/>
          <cell r="AD45"/>
        </row>
        <row r="46">
          <cell r="J46"/>
          <cell r="AD46"/>
        </row>
        <row r="47">
          <cell r="J47"/>
          <cell r="AD47"/>
        </row>
        <row r="48">
          <cell r="J48"/>
          <cell r="AD48"/>
        </row>
        <row r="49">
          <cell r="AD49"/>
        </row>
        <row r="50">
          <cell r="AD50"/>
        </row>
        <row r="51">
          <cell r="J51" t="str">
            <v>Recortes presupuestales y directivas presidenciales</v>
          </cell>
          <cell r="AD51"/>
        </row>
        <row r="52">
          <cell r="J52" t="str">
            <v>Cambio en la normatividad</v>
          </cell>
          <cell r="AD52"/>
        </row>
        <row r="53">
          <cell r="J53"/>
          <cell r="AD53"/>
        </row>
        <row r="54">
          <cell r="J54"/>
          <cell r="AD54"/>
        </row>
        <row r="55">
          <cell r="J55"/>
          <cell r="AD55"/>
        </row>
        <row r="56">
          <cell r="J56"/>
          <cell r="AD56"/>
        </row>
        <row r="57">
          <cell r="J57"/>
          <cell r="AD57"/>
        </row>
        <row r="58">
          <cell r="J58"/>
          <cell r="AD58"/>
        </row>
        <row r="59">
          <cell r="J59"/>
          <cell r="AD59"/>
        </row>
        <row r="60">
          <cell r="J60"/>
          <cell r="AD60"/>
        </row>
        <row r="72">
          <cell r="J72" t="str">
            <v>Rara vez (1)</v>
          </cell>
          <cell r="AP72" t="str">
            <v xml:space="preserve">No se ha materializado el riesgo, pero si se llegase a experimentar un producto que no cumple los requsitos se podia ver afectada la calidad de vida de la poblacion expuesta causando una perdida de imagen y credibilidad de la entidad. </v>
          </cell>
        </row>
        <row r="87">
          <cell r="D87" t="str">
            <v>Diligenciar la lista de chequeo donde se verifica el cumplimiento de los documentos y requisitos establecidos  para la iniciación del trámite.</v>
          </cell>
          <cell r="AL87" t="str">
            <v>Fuerte</v>
          </cell>
          <cell r="AR87" t="str">
            <v>Fuerte</v>
          </cell>
          <cell r="AT87" t="str">
            <v>Fuerte</v>
          </cell>
          <cell r="AW87" t="str">
            <v>Fuerte</v>
          </cell>
          <cell r="AZ87" t="str">
            <v>Directamente</v>
          </cell>
        </row>
        <row r="88">
          <cell r="D88" t="str">
            <v xml:space="preserve">Visto bueno por parte del subdirector(a) de Salud Ambiental al borrador de la respuesta al tramite </v>
          </cell>
          <cell r="AL88" t="str">
            <v>Fuerte</v>
          </cell>
          <cell r="AR88" t="str">
            <v>Fuerte</v>
          </cell>
          <cell r="AT88" t="str">
            <v>Fuerte</v>
          </cell>
        </row>
        <row r="89">
          <cell r="D89"/>
          <cell r="AL89" t="str">
            <v/>
          </cell>
          <cell r="AR89" t="str">
            <v/>
          </cell>
          <cell r="AT89" t="str">
            <v/>
          </cell>
        </row>
        <row r="90">
          <cell r="D90"/>
          <cell r="AL90" t="str">
            <v/>
          </cell>
          <cell r="AR90" t="str">
            <v/>
          </cell>
          <cell r="AT90" t="str">
            <v/>
          </cell>
        </row>
        <row r="91">
          <cell r="D91"/>
          <cell r="AL91" t="str">
            <v/>
          </cell>
          <cell r="AR91" t="str">
            <v/>
          </cell>
          <cell r="AT91" t="str">
            <v/>
          </cell>
        </row>
        <row r="92">
          <cell r="D92"/>
          <cell r="AL92" t="str">
            <v/>
          </cell>
          <cell r="AR92" t="str">
            <v/>
          </cell>
          <cell r="AT92" t="str">
            <v/>
          </cell>
        </row>
        <row r="93">
          <cell r="D93"/>
          <cell r="AL93" t="str">
            <v/>
          </cell>
          <cell r="AR93" t="str">
            <v/>
          </cell>
          <cell r="AT93" t="str">
            <v/>
          </cell>
        </row>
        <row r="94">
          <cell r="D94"/>
          <cell r="AL94" t="str">
            <v/>
          </cell>
          <cell r="AR94" t="str">
            <v/>
          </cell>
          <cell r="AT94" t="str">
            <v/>
          </cell>
        </row>
        <row r="95">
          <cell r="D95"/>
          <cell r="AL95" t="str">
            <v/>
          </cell>
          <cell r="AR95" t="str">
            <v/>
          </cell>
          <cell r="AT95" t="str">
            <v/>
          </cell>
        </row>
        <row r="96">
          <cell r="D96"/>
          <cell r="AL96" t="str">
            <v/>
          </cell>
          <cell r="AR96" t="str">
            <v/>
          </cell>
          <cell r="AT96" t="str">
            <v/>
          </cell>
        </row>
        <row r="102">
          <cell r="D102" t="str">
            <v>Verificación de inconsistencias en el acto administrativo por parte de la dirección de promoción y prevención.</v>
          </cell>
          <cell r="AL102" t="str">
            <v>Fuerte</v>
          </cell>
          <cell r="AR102" t="str">
            <v>Fuerte</v>
          </cell>
          <cell r="AT102" t="str">
            <v>Fuerte</v>
          </cell>
          <cell r="AW102" t="str">
            <v>Fuerte</v>
          </cell>
          <cell r="AZ102" t="str">
            <v>No disminuye</v>
          </cell>
        </row>
        <row r="103">
          <cell r="D103"/>
          <cell r="AL103" t="str">
            <v/>
          </cell>
          <cell r="AR103" t="str">
            <v/>
          </cell>
          <cell r="AT103" t="str">
            <v/>
          </cell>
        </row>
        <row r="104">
          <cell r="D104"/>
          <cell r="AL104" t="str">
            <v/>
          </cell>
          <cell r="AR104" t="str">
            <v/>
          </cell>
          <cell r="AT104" t="str">
            <v/>
          </cell>
        </row>
        <row r="105">
          <cell r="D105"/>
          <cell r="AL105" t="str">
            <v/>
          </cell>
          <cell r="AR105" t="str">
            <v/>
          </cell>
          <cell r="AT105" t="str">
            <v/>
          </cell>
        </row>
        <row r="106">
          <cell r="D106"/>
          <cell r="AL106" t="str">
            <v/>
          </cell>
          <cell r="AR106" t="str">
            <v/>
          </cell>
          <cell r="AT106" t="str">
            <v/>
          </cell>
        </row>
        <row r="107">
          <cell r="D107"/>
          <cell r="AL107" t="str">
            <v/>
          </cell>
          <cell r="AR107" t="str">
            <v/>
          </cell>
          <cell r="AT107" t="str">
            <v/>
          </cell>
        </row>
        <row r="108">
          <cell r="D108"/>
          <cell r="AL108" t="str">
            <v/>
          </cell>
          <cell r="AR108" t="str">
            <v/>
          </cell>
          <cell r="AT108" t="str">
            <v/>
          </cell>
        </row>
        <row r="109">
          <cell r="D109"/>
          <cell r="AL109" t="str">
            <v/>
          </cell>
          <cell r="AR109" t="str">
            <v/>
          </cell>
          <cell r="AT109" t="str">
            <v/>
          </cell>
        </row>
        <row r="110">
          <cell r="D110"/>
          <cell r="AL110" t="str">
            <v/>
          </cell>
          <cell r="AR110" t="str">
            <v/>
          </cell>
          <cell r="AT110" t="str">
            <v/>
          </cell>
        </row>
        <row r="111">
          <cell r="D111"/>
          <cell r="AL111" t="str">
            <v/>
          </cell>
          <cell r="AR111" t="str">
            <v/>
          </cell>
          <cell r="AT111" t="str">
            <v/>
          </cell>
        </row>
        <row r="127">
          <cell r="J127" t="str">
            <v>Rara vez (1)</v>
          </cell>
        </row>
        <row r="130">
          <cell r="AP130" t="str">
            <v>Al ser un riesgo de corrupción se justifica la valoración en la zona moderada, dado que la probabilidad de favorecimiento a terceros se puede presentar constantemente durante el desarrollo del trámite  relacionados.GIPT01 - Solicitud de permiso para experimentación de plaguicidas.</v>
          </cell>
        </row>
        <row r="155">
          <cell r="V155"/>
          <cell r="AH155"/>
          <cell r="AQ155"/>
          <cell r="BA155"/>
          <cell r="BG155"/>
        </row>
        <row r="156">
          <cell r="V156"/>
          <cell r="AH156"/>
          <cell r="AQ156"/>
          <cell r="BA156"/>
          <cell r="BG156"/>
        </row>
        <row r="157">
          <cell r="V157"/>
          <cell r="AH157"/>
          <cell r="AQ157"/>
          <cell r="BA157"/>
          <cell r="BG157"/>
        </row>
        <row r="158">
          <cell r="V158"/>
          <cell r="AH158"/>
          <cell r="AQ158"/>
          <cell r="BA158"/>
          <cell r="BG158"/>
        </row>
        <row r="159">
          <cell r="V159"/>
          <cell r="AH159"/>
          <cell r="AQ159"/>
          <cell r="BA159"/>
          <cell r="BG159"/>
        </row>
        <row r="160">
          <cell r="V160"/>
          <cell r="AH160"/>
          <cell r="AQ160"/>
          <cell r="BA160"/>
          <cell r="BG160"/>
        </row>
        <row r="161">
          <cell r="V161"/>
          <cell r="AH161"/>
          <cell r="AQ161"/>
          <cell r="BA161"/>
          <cell r="BG161"/>
        </row>
        <row r="162">
          <cell r="V162"/>
          <cell r="AH162"/>
          <cell r="AQ162"/>
          <cell r="BA162"/>
          <cell r="BG162"/>
        </row>
        <row r="163">
          <cell r="V163"/>
          <cell r="AH163"/>
          <cell r="AQ163"/>
          <cell r="BA163"/>
          <cell r="BG163"/>
        </row>
        <row r="164">
          <cell r="V164"/>
          <cell r="AH164"/>
          <cell r="AQ164"/>
          <cell r="BA164"/>
          <cell r="BG164"/>
        </row>
        <row r="165">
          <cell r="V165"/>
          <cell r="AH165"/>
          <cell r="AQ165"/>
          <cell r="BA165"/>
          <cell r="BG165"/>
        </row>
        <row r="166">
          <cell r="V166"/>
          <cell r="AH166"/>
          <cell r="AQ166"/>
          <cell r="BA166"/>
          <cell r="BG166"/>
        </row>
        <row r="167">
          <cell r="V167"/>
          <cell r="AH167"/>
          <cell r="AQ167"/>
          <cell r="BA167"/>
          <cell r="BG167"/>
        </row>
        <row r="168">
          <cell r="V168"/>
          <cell r="AH168"/>
          <cell r="AQ168"/>
          <cell r="BA168"/>
          <cell r="BG168"/>
        </row>
        <row r="169">
          <cell r="V169"/>
          <cell r="AH169"/>
          <cell r="AQ169"/>
          <cell r="BA169"/>
          <cell r="BG169"/>
        </row>
        <row r="170">
          <cell r="V170"/>
          <cell r="AH170"/>
          <cell r="AQ170"/>
          <cell r="BA170"/>
          <cell r="BG170"/>
        </row>
        <row r="171">
          <cell r="V171"/>
          <cell r="AH171"/>
          <cell r="AQ171"/>
          <cell r="BA171"/>
          <cell r="BG171"/>
        </row>
        <row r="172">
          <cell r="V172"/>
          <cell r="AH172"/>
          <cell r="AQ172"/>
          <cell r="BA172"/>
          <cell r="BG172"/>
        </row>
        <row r="173">
          <cell r="V173"/>
          <cell r="AH173"/>
          <cell r="AQ173"/>
          <cell r="BA173"/>
          <cell r="BG173"/>
        </row>
        <row r="174">
          <cell r="V174"/>
          <cell r="AH174"/>
          <cell r="AQ174"/>
          <cell r="BA174"/>
          <cell r="BG174"/>
        </row>
        <row r="180">
          <cell r="V180"/>
          <cell r="AH180"/>
          <cell r="AQ180"/>
          <cell r="BA180"/>
          <cell r="BG180"/>
        </row>
        <row r="181">
          <cell r="V181"/>
          <cell r="AH181"/>
          <cell r="AQ181"/>
          <cell r="BA181"/>
          <cell r="BG181"/>
        </row>
        <row r="182">
          <cell r="V182"/>
          <cell r="AH182"/>
          <cell r="AQ182"/>
          <cell r="BA182"/>
          <cell r="BG182"/>
        </row>
        <row r="183">
          <cell r="V183"/>
          <cell r="AH183"/>
          <cell r="AQ183"/>
          <cell r="BA183"/>
          <cell r="BG183"/>
        </row>
        <row r="184">
          <cell r="V184"/>
          <cell r="AH184"/>
          <cell r="AQ184"/>
          <cell r="BA184"/>
          <cell r="BG184"/>
        </row>
        <row r="185">
          <cell r="V185"/>
          <cell r="AH185"/>
          <cell r="AQ185"/>
          <cell r="BA185"/>
          <cell r="BG185"/>
        </row>
        <row r="186">
          <cell r="V186"/>
          <cell r="AH186"/>
          <cell r="AQ186"/>
          <cell r="BA186"/>
          <cell r="BG186"/>
        </row>
        <row r="187">
          <cell r="V187"/>
          <cell r="AH187"/>
          <cell r="AQ187"/>
          <cell r="BA187"/>
          <cell r="BG187"/>
        </row>
        <row r="188">
          <cell r="V188"/>
          <cell r="AH188"/>
          <cell r="AQ188"/>
          <cell r="BA188"/>
          <cell r="BG188"/>
        </row>
        <row r="189">
          <cell r="V189"/>
          <cell r="AH189"/>
          <cell r="AQ189"/>
          <cell r="BA189"/>
          <cell r="BG189"/>
        </row>
        <row r="190">
          <cell r="V190"/>
          <cell r="AH190"/>
          <cell r="AQ190"/>
          <cell r="BA190"/>
          <cell r="BG190"/>
        </row>
        <row r="191">
          <cell r="V191"/>
          <cell r="AH191"/>
          <cell r="AQ191"/>
          <cell r="BA191"/>
          <cell r="BG191"/>
        </row>
        <row r="192">
          <cell r="V192"/>
          <cell r="AH192"/>
          <cell r="AQ192"/>
          <cell r="BA192"/>
          <cell r="BG192"/>
        </row>
        <row r="193">
          <cell r="V193"/>
          <cell r="AH193"/>
          <cell r="AQ193"/>
          <cell r="BA193"/>
          <cell r="BG193"/>
        </row>
        <row r="194">
          <cell r="V194"/>
          <cell r="AH194"/>
          <cell r="AQ194"/>
          <cell r="BA194"/>
          <cell r="BG194"/>
        </row>
        <row r="195">
          <cell r="V195"/>
          <cell r="AH195"/>
          <cell r="AQ195"/>
          <cell r="BA195"/>
          <cell r="BG195"/>
        </row>
        <row r="196">
          <cell r="V196"/>
          <cell r="AH196"/>
          <cell r="AQ196"/>
          <cell r="BA196"/>
          <cell r="BG196"/>
        </row>
        <row r="197">
          <cell r="V197"/>
          <cell r="AH197"/>
          <cell r="AQ197"/>
          <cell r="BA197"/>
          <cell r="BG197"/>
        </row>
        <row r="198">
          <cell r="V198"/>
          <cell r="AH198"/>
          <cell r="AQ198"/>
          <cell r="BA198"/>
          <cell r="BG198"/>
        </row>
        <row r="199">
          <cell r="V199"/>
          <cell r="AH199"/>
          <cell r="AQ199"/>
          <cell r="BA199"/>
          <cell r="BG199"/>
        </row>
        <row r="205">
          <cell r="D205" t="str">
            <v>Suspención temporal del permiso para experimentación de plaguicidas.</v>
          </cell>
          <cell r="V205" t="str">
            <v>Responsables de actividades del tramite GIPT01 "Permiso para Experimentación de Plaguicidas"</v>
          </cell>
          <cell r="AN205" t="str">
            <v>Anuncio y aviso de la suspensión temporal</v>
          </cell>
        </row>
        <row r="206">
          <cell r="D206" t="str">
            <v>Correcciones o aclaraciones frente al permiso, reflejadas en un nuevo acto administrativo</v>
          </cell>
          <cell r="V206" t="str">
            <v xml:space="preserve">Responsables de actividades del tramite GIPT01 "Permiso para Experimentación de Plaguicidas" </v>
          </cell>
          <cell r="AN206" t="str">
            <v>Documento de corrección del permiso para experimentacion o del otorgamiento de productos plaguicidas</v>
          </cell>
        </row>
        <row r="207">
          <cell r="D207"/>
          <cell r="V207"/>
          <cell r="AN207"/>
        </row>
        <row r="208">
          <cell r="D208"/>
          <cell r="V208"/>
          <cell r="AN208"/>
        </row>
        <row r="209">
          <cell r="D209"/>
          <cell r="V209"/>
          <cell r="AN209"/>
        </row>
        <row r="210">
          <cell r="D210"/>
          <cell r="V210"/>
          <cell r="AN210"/>
        </row>
        <row r="211">
          <cell r="D211"/>
          <cell r="V211"/>
          <cell r="AN211"/>
        </row>
        <row r="212">
          <cell r="D212"/>
          <cell r="V212"/>
          <cell r="AN212"/>
        </row>
        <row r="213">
          <cell r="D213"/>
          <cell r="V213"/>
          <cell r="AN213"/>
        </row>
        <row r="214">
          <cell r="D214"/>
          <cell r="V214"/>
          <cell r="AN214"/>
        </row>
      </sheetData>
      <sheetData sheetId="10">
        <row r="13">
          <cell r="V13" t="str">
            <v>Riesgo de Corrupción</v>
          </cell>
        </row>
        <row r="18">
          <cell r="D18" t="str">
            <v>Decisiones ajustadas a intereses propios o de terceros</v>
          </cell>
          <cell r="S18" t="str">
            <v>durante</v>
          </cell>
          <cell r="X18" t="str">
            <v>las actividades relacionadas con la ejecución de la evaluación integral de etiquetado y empaquetado de productos de tabaco y derivados Asociados a el procedimiento GIPP03</v>
          </cell>
        </row>
        <row r="24">
          <cell r="AY24" t="str">
            <v>Imagen</v>
          </cell>
        </row>
        <row r="29">
          <cell r="D29" t="str">
            <v>--- Ningún Trámite</v>
          </cell>
          <cell r="AD29" t="str">
            <v>Ningún otro proceso en el Sistema Integrado de Gestión</v>
          </cell>
        </row>
        <row r="30">
          <cell r="D30"/>
        </row>
        <row r="31">
          <cell r="D31"/>
        </row>
        <row r="32">
          <cell r="D32"/>
        </row>
        <row r="33">
          <cell r="D33"/>
        </row>
        <row r="34">
          <cell r="D34"/>
        </row>
        <row r="39">
          <cell r="J39" t="str">
            <v>Desconocimiento de la normatividad asociada .</v>
          </cell>
          <cell r="AD39" t="str">
            <v>Incumplimiento de compromisos</v>
          </cell>
        </row>
        <row r="40">
          <cell r="J40" t="str">
            <v>Falta de adherencia a los procesos y procedimientos del sistema integrado de gestión, así como a la adecuada aplicación de los procesos administrativos al interior del Ministerio.</v>
          </cell>
          <cell r="AD40" t="str">
            <v>Incumplimiento de compromisos</v>
          </cell>
        </row>
        <row r="41">
          <cell r="J41" t="str">
            <v xml:space="preserve">Aceptacion de daivas o favorecimentos para aprobacion de empaques y etiquetas de tabaco y derivados  </v>
          </cell>
          <cell r="AD41" t="str">
            <v>Decisiones ajustadas al favorecimiento de terceros</v>
          </cell>
        </row>
        <row r="42">
          <cell r="J42" t="str">
            <v>Acceso y uso indebido de informacion sensible</v>
          </cell>
          <cell r="AD42" t="str">
            <v>Aumento en el consumo de tabaco por parte de la población</v>
          </cell>
        </row>
        <row r="43">
          <cell r="J43" t="str">
            <v>Desiciones sin conocimiento tecnico</v>
          </cell>
          <cell r="AD43" t="str">
            <v>Mayores costos en la prestación de servicio de salud asociado a enfermedades asociadas al factor de riesgo</v>
          </cell>
        </row>
        <row r="44">
          <cell r="J44"/>
          <cell r="AD44"/>
        </row>
        <row r="45">
          <cell r="J45"/>
          <cell r="AD45"/>
        </row>
        <row r="46">
          <cell r="J46"/>
          <cell r="AD46"/>
        </row>
        <row r="47">
          <cell r="J47"/>
          <cell r="AD47"/>
        </row>
        <row r="48">
          <cell r="J48"/>
          <cell r="AD48"/>
        </row>
        <row r="49">
          <cell r="AD49"/>
        </row>
        <row r="50">
          <cell r="AD50"/>
        </row>
        <row r="51">
          <cell r="J51"/>
          <cell r="AD51"/>
        </row>
        <row r="52">
          <cell r="J52"/>
          <cell r="AD52"/>
        </row>
        <row r="53">
          <cell r="J53"/>
          <cell r="AD53"/>
        </row>
        <row r="54">
          <cell r="J54"/>
          <cell r="AD54"/>
        </row>
        <row r="55">
          <cell r="J55"/>
          <cell r="AD55"/>
        </row>
        <row r="56">
          <cell r="J56"/>
          <cell r="AD56"/>
        </row>
        <row r="57">
          <cell r="J57"/>
          <cell r="AD57"/>
        </row>
        <row r="58">
          <cell r="J58"/>
          <cell r="AD58"/>
        </row>
        <row r="59">
          <cell r="J59"/>
          <cell r="AD59"/>
        </row>
        <row r="60">
          <cell r="J60"/>
          <cell r="AD60"/>
        </row>
        <row r="72">
          <cell r="J72" t="str">
            <v>Rara vez (1)</v>
          </cell>
          <cell r="AP72" t="str">
            <v>Al ser un riesgo de corrupción se justifica la valoración en la zona moderada, dado que la probabilidad de favorecimiento a terceros se puede presentar constantemente durante el desarrollo de las actividades relacionadas al procedimiento GIPP03.</v>
          </cell>
        </row>
        <row r="87">
          <cell r="D87" t="str">
            <v>Verificacion durante el comité para aprobar la solicitud</v>
          </cell>
          <cell r="AL87" t="str">
            <v>Fuerte</v>
          </cell>
          <cell r="AR87" t="str">
            <v>Fuerte</v>
          </cell>
          <cell r="AT87" t="str">
            <v>Fuerte</v>
          </cell>
          <cell r="AW87" t="str">
            <v>Fuerte</v>
          </cell>
          <cell r="AZ87" t="str">
            <v>Directamente</v>
          </cell>
        </row>
        <row r="88">
          <cell r="D88" t="str">
            <v>Verificar periodicamente los accesos a la carpeta virtual con la informacion del procedimeinto GIPP03</v>
          </cell>
          <cell r="AL88" t="str">
            <v>Fuerte</v>
          </cell>
          <cell r="AR88" t="str">
            <v>Fuerte</v>
          </cell>
          <cell r="AT88" t="str">
            <v>Fuerte</v>
          </cell>
        </row>
        <row r="89">
          <cell r="D89" t="str">
            <v>Visto bueno al borrador de acto adminitrativo por parte de la subdirectora de las Enfermedades no Transmisibles</v>
          </cell>
          <cell r="AL89" t="str">
            <v>Fuerte</v>
          </cell>
          <cell r="AR89" t="str">
            <v>Fuerte</v>
          </cell>
          <cell r="AT89" t="str">
            <v>Fuerte</v>
          </cell>
        </row>
        <row r="90">
          <cell r="D90"/>
          <cell r="AL90" t="str">
            <v/>
          </cell>
          <cell r="AR90" t="str">
            <v/>
          </cell>
          <cell r="AT90" t="str">
            <v/>
          </cell>
        </row>
        <row r="91">
          <cell r="D91"/>
          <cell r="AL91" t="str">
            <v/>
          </cell>
          <cell r="AR91" t="str">
            <v/>
          </cell>
          <cell r="AT91" t="str">
            <v/>
          </cell>
        </row>
        <row r="92">
          <cell r="D92"/>
          <cell r="AL92" t="str">
            <v/>
          </cell>
          <cell r="AR92" t="str">
            <v/>
          </cell>
          <cell r="AT92" t="str">
            <v/>
          </cell>
        </row>
        <row r="93">
          <cell r="D93"/>
          <cell r="AL93" t="str">
            <v/>
          </cell>
          <cell r="AR93" t="str">
            <v/>
          </cell>
          <cell r="AT93" t="str">
            <v/>
          </cell>
        </row>
        <row r="94">
          <cell r="D94"/>
          <cell r="AL94" t="str">
            <v/>
          </cell>
          <cell r="AR94" t="str">
            <v/>
          </cell>
          <cell r="AT94" t="str">
            <v/>
          </cell>
        </row>
        <row r="95">
          <cell r="D95"/>
          <cell r="AL95" t="str">
            <v/>
          </cell>
          <cell r="AR95" t="str">
            <v/>
          </cell>
          <cell r="AT95" t="str">
            <v/>
          </cell>
        </row>
        <row r="96">
          <cell r="D96"/>
          <cell r="AL96" t="str">
            <v/>
          </cell>
          <cell r="AR96" t="str">
            <v/>
          </cell>
          <cell r="AT96" t="str">
            <v/>
          </cell>
        </row>
        <row r="102">
          <cell r="D102" t="str">
            <v>Verificacion del cumpromiso de confidencialidad al personal asociado</v>
          </cell>
          <cell r="AL102" t="str">
            <v>Fuerte</v>
          </cell>
          <cell r="AR102" t="str">
            <v>Fuerte</v>
          </cell>
          <cell r="AT102" t="str">
            <v>Fuerte</v>
          </cell>
          <cell r="AW102" t="str">
            <v>Fuerte</v>
          </cell>
          <cell r="AZ102" t="str">
            <v>No disminuye</v>
          </cell>
        </row>
        <row r="103">
          <cell r="D103" t="str">
            <v>Verificacion del diligenciamiento de la declaracion de conflcto de intereses</v>
          </cell>
          <cell r="AL103" t="str">
            <v>Fuerte</v>
          </cell>
          <cell r="AR103" t="str">
            <v>Fuerte</v>
          </cell>
          <cell r="AT103" t="str">
            <v>Fuerte</v>
          </cell>
        </row>
        <row r="104">
          <cell r="D104"/>
          <cell r="AL104" t="str">
            <v/>
          </cell>
          <cell r="AR104" t="str">
            <v/>
          </cell>
          <cell r="AT104" t="str">
            <v/>
          </cell>
        </row>
        <row r="105">
          <cell r="D105"/>
          <cell r="AL105" t="str">
            <v/>
          </cell>
          <cell r="AR105" t="str">
            <v/>
          </cell>
          <cell r="AT105" t="str">
            <v/>
          </cell>
        </row>
        <row r="106">
          <cell r="D106"/>
          <cell r="AL106" t="str">
            <v/>
          </cell>
          <cell r="AR106" t="str">
            <v/>
          </cell>
          <cell r="AT106" t="str">
            <v/>
          </cell>
        </row>
        <row r="107">
          <cell r="D107"/>
          <cell r="AL107" t="str">
            <v/>
          </cell>
          <cell r="AR107" t="str">
            <v/>
          </cell>
          <cell r="AT107" t="str">
            <v/>
          </cell>
        </row>
        <row r="108">
          <cell r="D108"/>
          <cell r="AL108" t="str">
            <v/>
          </cell>
          <cell r="AR108" t="str">
            <v/>
          </cell>
          <cell r="AT108" t="str">
            <v/>
          </cell>
        </row>
        <row r="109">
          <cell r="D109"/>
          <cell r="AL109" t="str">
            <v/>
          </cell>
          <cell r="AR109" t="str">
            <v/>
          </cell>
          <cell r="AT109" t="str">
            <v/>
          </cell>
        </row>
        <row r="110">
          <cell r="D110"/>
          <cell r="AL110" t="str">
            <v/>
          </cell>
          <cell r="AR110" t="str">
            <v/>
          </cell>
          <cell r="AT110" t="str">
            <v/>
          </cell>
        </row>
        <row r="111">
          <cell r="D111"/>
          <cell r="AL111" t="str">
            <v/>
          </cell>
          <cell r="AR111" t="str">
            <v/>
          </cell>
          <cell r="AT111" t="str">
            <v/>
          </cell>
        </row>
        <row r="127">
          <cell r="J127" t="str">
            <v>Rara vez (1)</v>
          </cell>
        </row>
        <row r="130">
          <cell r="AP130" t="str">
            <v>Al ser un riesgo de corrupción se justifica la valoración en la zona moderada, dado que la probabilidad de favorecimiento a terceros se puede presentar constantemente durante el desarrollo de las actividades relacionadas al procedimiento GIPP03.</v>
          </cell>
        </row>
        <row r="155">
          <cell r="V155"/>
          <cell r="AH155"/>
          <cell r="AQ155"/>
          <cell r="BA155"/>
          <cell r="BG155"/>
        </row>
        <row r="156">
          <cell r="V156"/>
          <cell r="AH156"/>
          <cell r="AQ156"/>
          <cell r="BA156"/>
          <cell r="BG156"/>
        </row>
        <row r="157">
          <cell r="V157"/>
          <cell r="AH157"/>
          <cell r="AQ157"/>
          <cell r="BA157"/>
          <cell r="BG157"/>
        </row>
        <row r="158">
          <cell r="V158"/>
          <cell r="AH158"/>
          <cell r="AQ158"/>
          <cell r="BA158"/>
          <cell r="BG158"/>
        </row>
        <row r="159">
          <cell r="V159"/>
          <cell r="AH159"/>
          <cell r="AQ159"/>
          <cell r="BA159"/>
          <cell r="BG159"/>
        </row>
        <row r="160">
          <cell r="V160"/>
          <cell r="AH160"/>
          <cell r="AQ160"/>
          <cell r="BA160"/>
          <cell r="BG160"/>
        </row>
        <row r="161">
          <cell r="V161"/>
          <cell r="AH161"/>
          <cell r="AQ161"/>
          <cell r="BA161"/>
          <cell r="BG161"/>
        </row>
        <row r="162">
          <cell r="V162"/>
          <cell r="AH162"/>
          <cell r="AQ162"/>
          <cell r="BA162"/>
          <cell r="BG162"/>
        </row>
        <row r="163">
          <cell r="V163"/>
          <cell r="AH163"/>
          <cell r="AQ163"/>
          <cell r="BA163"/>
          <cell r="BG163"/>
        </row>
        <row r="164">
          <cell r="V164"/>
          <cell r="AH164"/>
          <cell r="AQ164"/>
          <cell r="BA164"/>
          <cell r="BG164"/>
        </row>
        <row r="165">
          <cell r="V165"/>
          <cell r="AH165"/>
          <cell r="AQ165"/>
          <cell r="BA165"/>
          <cell r="BG165"/>
        </row>
        <row r="166">
          <cell r="V166"/>
          <cell r="AH166"/>
          <cell r="AQ166"/>
          <cell r="BA166"/>
          <cell r="BG166"/>
        </row>
        <row r="167">
          <cell r="V167"/>
          <cell r="AH167"/>
          <cell r="AQ167"/>
          <cell r="BA167"/>
          <cell r="BG167"/>
        </row>
        <row r="168">
          <cell r="V168"/>
          <cell r="AH168"/>
          <cell r="AQ168"/>
          <cell r="BA168"/>
          <cell r="BG168"/>
        </row>
        <row r="169">
          <cell r="V169"/>
          <cell r="AH169"/>
          <cell r="AQ169"/>
          <cell r="BA169"/>
          <cell r="BG169"/>
        </row>
        <row r="170">
          <cell r="V170"/>
          <cell r="AH170"/>
          <cell r="AQ170"/>
          <cell r="BA170"/>
          <cell r="BG170"/>
        </row>
        <row r="171">
          <cell r="V171"/>
          <cell r="AH171"/>
          <cell r="AQ171"/>
          <cell r="BA171"/>
          <cell r="BG171"/>
        </row>
        <row r="172">
          <cell r="V172"/>
          <cell r="AH172"/>
          <cell r="AQ172"/>
          <cell r="BA172"/>
          <cell r="BG172"/>
        </row>
        <row r="173">
          <cell r="V173"/>
          <cell r="AH173"/>
          <cell r="AQ173"/>
          <cell r="BA173"/>
          <cell r="BG173"/>
        </row>
        <row r="174">
          <cell r="V174"/>
          <cell r="AH174"/>
          <cell r="AQ174"/>
          <cell r="BA174"/>
          <cell r="BG174"/>
        </row>
        <row r="180">
          <cell r="V180"/>
          <cell r="AH180"/>
          <cell r="AQ180"/>
          <cell r="BA180"/>
          <cell r="BG180"/>
        </row>
        <row r="181">
          <cell r="V181"/>
          <cell r="AH181"/>
          <cell r="AQ181"/>
          <cell r="BA181"/>
          <cell r="BG181"/>
        </row>
        <row r="182">
          <cell r="V182"/>
          <cell r="AH182"/>
          <cell r="AQ182"/>
          <cell r="BA182"/>
          <cell r="BG182"/>
        </row>
        <row r="183">
          <cell r="V183"/>
          <cell r="AH183"/>
          <cell r="AQ183"/>
          <cell r="BA183"/>
          <cell r="BG183"/>
        </row>
        <row r="184">
          <cell r="V184"/>
          <cell r="AH184"/>
          <cell r="AQ184"/>
          <cell r="BA184"/>
          <cell r="BG184"/>
        </row>
        <row r="185">
          <cell r="V185"/>
          <cell r="AH185"/>
          <cell r="AQ185"/>
          <cell r="BA185"/>
          <cell r="BG185"/>
        </row>
        <row r="186">
          <cell r="V186"/>
          <cell r="AH186"/>
          <cell r="AQ186"/>
          <cell r="BA186"/>
          <cell r="BG186"/>
        </row>
        <row r="187">
          <cell r="V187"/>
          <cell r="AH187"/>
          <cell r="AQ187"/>
          <cell r="BA187"/>
          <cell r="BG187"/>
        </row>
        <row r="188">
          <cell r="V188"/>
          <cell r="AH188"/>
          <cell r="AQ188"/>
          <cell r="BA188"/>
          <cell r="BG188"/>
        </row>
        <row r="189">
          <cell r="V189"/>
          <cell r="AH189"/>
          <cell r="AQ189"/>
          <cell r="BA189"/>
          <cell r="BG189"/>
        </row>
        <row r="190">
          <cell r="V190"/>
          <cell r="AH190"/>
          <cell r="AQ190"/>
          <cell r="BA190"/>
          <cell r="BG190"/>
        </row>
        <row r="191">
          <cell r="V191"/>
          <cell r="AH191"/>
          <cell r="AQ191"/>
          <cell r="BA191"/>
          <cell r="BG191"/>
        </row>
        <row r="192">
          <cell r="V192"/>
          <cell r="AH192"/>
          <cell r="AQ192"/>
          <cell r="BA192"/>
          <cell r="BG192"/>
        </row>
        <row r="193">
          <cell r="V193"/>
          <cell r="AH193"/>
          <cell r="AQ193"/>
          <cell r="BA193"/>
          <cell r="BG193"/>
        </row>
        <row r="194">
          <cell r="V194"/>
          <cell r="AH194"/>
          <cell r="AQ194"/>
          <cell r="BA194"/>
          <cell r="BG194"/>
        </row>
        <row r="195">
          <cell r="V195"/>
          <cell r="AH195"/>
          <cell r="AQ195"/>
          <cell r="BA195"/>
          <cell r="BG195"/>
        </row>
        <row r="196">
          <cell r="V196"/>
          <cell r="AH196"/>
          <cell r="AQ196"/>
          <cell r="BA196"/>
          <cell r="BG196"/>
        </row>
        <row r="197">
          <cell r="V197"/>
          <cell r="AH197"/>
          <cell r="AQ197"/>
          <cell r="BA197"/>
          <cell r="BG197"/>
        </row>
        <row r="198">
          <cell r="V198"/>
          <cell r="AH198"/>
          <cell r="AQ198"/>
          <cell r="BA198"/>
          <cell r="BG198"/>
        </row>
        <row r="199">
          <cell r="V199"/>
          <cell r="AH199"/>
          <cell r="AQ199"/>
          <cell r="BA199"/>
          <cell r="BG199"/>
        </row>
        <row r="205">
          <cell r="D205" t="str">
            <v>Reunión extraordinaria de comité de etiquetado y empaquetado de productos de tabaco, con presencia de subdirector de enfermedades no transmisibles para identificar las causas de la desviación y las correcciones pertinentes</v>
          </cell>
          <cell r="V205" t="str">
            <v>Subdirector de Enfermedades No Transmisibles</v>
          </cell>
          <cell r="AN205" t="str">
            <v>Acta de reunión, Procedimiento GIPP03 actualizado</v>
          </cell>
        </row>
        <row r="206">
          <cell r="D206" t="str">
            <v>Corrección y generación de nuevo acto administrativo de aprobación de etiquetas y empaques de productos de tabaco y derivados</v>
          </cell>
          <cell r="V206" t="str">
            <v>Responsables de actividades del procedimiento GIPP03</v>
          </cell>
          <cell r="AN206" t="str">
            <v>Acto administrativo corregido</v>
          </cell>
        </row>
        <row r="207">
          <cell r="D207"/>
          <cell r="V207"/>
          <cell r="AN207"/>
        </row>
        <row r="208">
          <cell r="D208"/>
          <cell r="V208"/>
          <cell r="AN208"/>
        </row>
        <row r="209">
          <cell r="D209"/>
          <cell r="V209"/>
          <cell r="AN209"/>
        </row>
        <row r="210">
          <cell r="D210"/>
          <cell r="V210"/>
          <cell r="AN210"/>
        </row>
        <row r="211">
          <cell r="D211"/>
          <cell r="V211"/>
          <cell r="AN211"/>
        </row>
        <row r="212">
          <cell r="D212"/>
          <cell r="V212"/>
          <cell r="AN212"/>
        </row>
        <row r="213">
          <cell r="D213"/>
          <cell r="V213"/>
          <cell r="AN213"/>
        </row>
        <row r="214">
          <cell r="D214"/>
          <cell r="V214"/>
          <cell r="AN214"/>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row r="13">
          <cell r="V13" t="str">
            <v>Riesgo de Corrupción</v>
          </cell>
        </row>
        <row r="18">
          <cell r="D18" t="str">
            <v>Decisiones ajustadas a intereses propios o de terceros</v>
          </cell>
          <cell r="S18" t="str">
            <v>con</v>
          </cell>
          <cell r="X18" t="str">
            <v>el fin de favorecer o perjudicar a funcionarios investigados y/o terceros</v>
          </cell>
        </row>
        <row r="24">
          <cell r="AY24" t="str">
            <v>Cumplimiento</v>
          </cell>
        </row>
        <row r="29">
          <cell r="D29" t="str">
            <v>--- Todos los Trámites y Procedimientos Administrativos</v>
          </cell>
          <cell r="AD29" t="str">
            <v>Todos los procesos en el Sistema Integrado de Gestión</v>
          </cell>
        </row>
        <row r="30">
          <cell r="D30"/>
        </row>
        <row r="31">
          <cell r="D31"/>
        </row>
        <row r="32">
          <cell r="D32"/>
        </row>
        <row r="33">
          <cell r="D33"/>
        </row>
        <row r="34">
          <cell r="D34"/>
        </row>
        <row r="39">
          <cell r="J39" t="str">
            <v>Ausencia o retraso en la entrega de la información solicitada a dependencias del Ministerio</v>
          </cell>
          <cell r="AD39" t="str">
            <v>Favorecimeinto y/o afectación de las partes.</v>
          </cell>
        </row>
        <row r="40">
          <cell r="J40" t="str">
            <v>Demoras en la segunda instancia</v>
          </cell>
          <cell r="AD40" t="str">
            <v>Impunidad.</v>
          </cell>
        </row>
        <row r="41">
          <cell r="J41" t="str">
            <v xml:space="preserve"> Información errada, incompleta o mala interpretación de lo solicitado por el Despacho</v>
          </cell>
          <cell r="AD41" t="str">
            <v>Perjuicio de la imagen institucional.</v>
          </cell>
        </row>
        <row r="42">
          <cell r="J42" t="str">
            <v xml:space="preserve"> Alta rotación o personal insuficiente en la OCID</v>
          </cell>
          <cell r="AD42" t="str">
            <v>Afectación a la credibilidad de la Entidad.</v>
          </cell>
        </row>
        <row r="43">
          <cell r="J43" t="str">
            <v xml:space="preserve">Situaciones sujbjetivas del operador disciplinario de primera y segunda instancia que conllevan al cumplimiento del marco legal y ético. </v>
          </cell>
          <cell r="AD43"/>
        </row>
        <row r="44">
          <cell r="J44" t="str">
            <v xml:space="preserve"> Incorrecta entrega de solicitudes de información, comunicaciones o notificaciones externas por parte de la Empresa de Correspondencia </v>
          </cell>
          <cell r="AD44"/>
        </row>
        <row r="45">
          <cell r="J45" t="str">
            <v>Falta de control en la aplicación de procesos institucionales, de directrices y políticas de dirección.
Posible conflicto de interés</v>
          </cell>
          <cell r="AD45"/>
        </row>
        <row r="46">
          <cell r="J46" t="str">
            <v>Falta de ética de los funcionarios, instructores y los de conocimiento que realizan la investigación y toman decisiones de primera y segunda instancia.</v>
          </cell>
          <cell r="AD46"/>
        </row>
        <row r="47">
          <cell r="J47"/>
          <cell r="AD47"/>
        </row>
        <row r="48">
          <cell r="J48"/>
          <cell r="AD48"/>
        </row>
        <row r="49">
          <cell r="AD49"/>
        </row>
        <row r="50">
          <cell r="AD50"/>
        </row>
        <row r="51">
          <cell r="J51" t="str">
            <v xml:space="preserve"> Incumplimiento en la entrega de información solicitada a entidades o personas externas</v>
          </cell>
          <cell r="AD51"/>
        </row>
        <row r="52">
          <cell r="J52" t="str">
            <v xml:space="preserve">Presiones sociales por parte de grupos, asociaciones, entre otros. </v>
          </cell>
          <cell r="AD52"/>
        </row>
        <row r="53">
          <cell r="J53" t="str">
            <v xml:space="preserve"> Incorrecta entrega de solicitudes de información, comunicaciones o notificaciones externas por parte de la Empresa de Correspondencia </v>
          </cell>
          <cell r="AD53"/>
        </row>
        <row r="54">
          <cell r="J54"/>
          <cell r="AD54"/>
        </row>
        <row r="55">
          <cell r="J55"/>
          <cell r="AD55"/>
        </row>
        <row r="56">
          <cell r="J56"/>
          <cell r="AD56"/>
        </row>
        <row r="57">
          <cell r="J57"/>
          <cell r="AD57"/>
        </row>
        <row r="58">
          <cell r="J58"/>
          <cell r="AD58"/>
        </row>
        <row r="59">
          <cell r="J59"/>
          <cell r="AD59"/>
        </row>
        <row r="60">
          <cell r="J60"/>
          <cell r="AD60"/>
        </row>
        <row r="68">
          <cell r="AP68" t="str">
            <v>Extrema</v>
          </cell>
        </row>
        <row r="72">
          <cell r="J72" t="str">
            <v>Rara vez (1)</v>
          </cell>
          <cell r="AP72"/>
        </row>
        <row r="79">
          <cell r="J79" t="str">
            <v>Catastrófico (3)</v>
          </cell>
        </row>
        <row r="87">
          <cell r="D87" t="str">
            <v>Revisar el estado actual de los procesos disciplinarios contra las Base de Datos de Autos, Base de Datos de Quejas  y Libros de Autos a través de los Subcomités Integrados de Gestión de la Oficina.</v>
          </cell>
          <cell r="AL87" t="str">
            <v>Débil</v>
          </cell>
          <cell r="AR87" t="str">
            <v>Fuerte</v>
          </cell>
          <cell r="AT87" t="str">
            <v>Débil</v>
          </cell>
          <cell r="AW87" t="str">
            <v>Débil</v>
          </cell>
          <cell r="AZ87" t="str">
            <v>No disminuye</v>
          </cell>
        </row>
        <row r="88">
          <cell r="D88" t="str">
            <v>Revisar el estado actual de los procesos disciplinarios contra las Base de Datos de Autos, Base de Datos de Quejas  y Libros de Autos, a través de las reuniones realizadas entre cada abogado comisionado y la jefatura de la Oficina</v>
          </cell>
          <cell r="AL88" t="str">
            <v>Débil</v>
          </cell>
          <cell r="AR88" t="str">
            <v>Fuerte</v>
          </cell>
          <cell r="AT88" t="str">
            <v>Débil</v>
          </cell>
        </row>
        <row r="89">
          <cell r="D89" t="str">
            <v>Cotejar la aplicación del Código de Ética con relación a la gestión de la Oficina de Control Interno Disciplinario, mediante Subcomité Integrado de Gestión.</v>
          </cell>
          <cell r="AL89" t="str">
            <v>Débil</v>
          </cell>
          <cell r="AR89" t="str">
            <v>Fuerte</v>
          </cell>
          <cell r="AT89" t="str">
            <v>Débil</v>
          </cell>
        </row>
        <row r="90">
          <cell r="D90"/>
          <cell r="AL90" t="str">
            <v/>
          </cell>
          <cell r="AR90" t="str">
            <v/>
          </cell>
          <cell r="AT90" t="str">
            <v/>
          </cell>
        </row>
        <row r="91">
          <cell r="D91"/>
          <cell r="AL91" t="str">
            <v/>
          </cell>
          <cell r="AR91" t="str">
            <v/>
          </cell>
          <cell r="AT91" t="str">
            <v/>
          </cell>
        </row>
        <row r="92">
          <cell r="D92"/>
          <cell r="AL92" t="str">
            <v/>
          </cell>
          <cell r="AR92" t="str">
            <v/>
          </cell>
          <cell r="AT92" t="str">
            <v/>
          </cell>
        </row>
        <row r="93">
          <cell r="D93"/>
          <cell r="AL93" t="str">
            <v/>
          </cell>
          <cell r="AR93" t="str">
            <v/>
          </cell>
          <cell r="AT93" t="str">
            <v/>
          </cell>
        </row>
        <row r="94">
          <cell r="D94"/>
          <cell r="AL94" t="str">
            <v/>
          </cell>
          <cell r="AR94" t="str">
            <v/>
          </cell>
          <cell r="AT94" t="str">
            <v/>
          </cell>
        </row>
        <row r="95">
          <cell r="D95"/>
          <cell r="AL95" t="str">
            <v/>
          </cell>
          <cell r="AR95" t="str">
            <v/>
          </cell>
          <cell r="AT95" t="str">
            <v/>
          </cell>
        </row>
        <row r="96">
          <cell r="D96"/>
          <cell r="AL96" t="str">
            <v/>
          </cell>
          <cell r="AR96" t="str">
            <v/>
          </cell>
          <cell r="AT96" t="str">
            <v/>
          </cell>
        </row>
        <row r="102">
          <cell r="D102" t="str">
            <v>Revisar el estado actual de los procesos disciplinarios a través de seguimientos periódicos para detectar amistades o enemistades que pueden llegar a influir en la toma de una decisión contraria a la Ley.</v>
          </cell>
          <cell r="AL102" t="str">
            <v>Débil</v>
          </cell>
          <cell r="AR102" t="str">
            <v>Fuerte</v>
          </cell>
          <cell r="AT102" t="str">
            <v>Débil</v>
          </cell>
          <cell r="AW102" t="str">
            <v>Débil</v>
          </cell>
          <cell r="AZ102" t="str">
            <v>No disminuye</v>
          </cell>
        </row>
        <row r="103">
          <cell r="D103" t="str">
            <v>Asistir a diligencias aleatorias por parte del Jefe de la OCID , para detectar posibles conflictos de interes</v>
          </cell>
          <cell r="AL103" t="str">
            <v>Débil</v>
          </cell>
          <cell r="AR103" t="str">
            <v>Fuerte</v>
          </cell>
          <cell r="AT103" t="str">
            <v>Débil</v>
          </cell>
        </row>
        <row r="104">
          <cell r="D104"/>
          <cell r="AL104" t="str">
            <v/>
          </cell>
          <cell r="AR104" t="str">
            <v/>
          </cell>
          <cell r="AT104" t="str">
            <v/>
          </cell>
        </row>
        <row r="105">
          <cell r="D105"/>
          <cell r="AL105" t="str">
            <v/>
          </cell>
          <cell r="AR105" t="str">
            <v/>
          </cell>
          <cell r="AT105" t="str">
            <v/>
          </cell>
        </row>
        <row r="106">
          <cell r="D106"/>
          <cell r="AL106" t="str">
            <v/>
          </cell>
          <cell r="AR106" t="str">
            <v/>
          </cell>
          <cell r="AT106" t="str">
            <v/>
          </cell>
        </row>
        <row r="107">
          <cell r="D107"/>
          <cell r="AL107" t="str">
            <v/>
          </cell>
          <cell r="AR107" t="str">
            <v/>
          </cell>
          <cell r="AT107" t="str">
            <v/>
          </cell>
        </row>
        <row r="108">
          <cell r="D108"/>
          <cell r="AL108" t="str">
            <v/>
          </cell>
          <cell r="AR108" t="str">
            <v/>
          </cell>
          <cell r="AT108" t="str">
            <v/>
          </cell>
        </row>
        <row r="109">
          <cell r="D109"/>
          <cell r="AL109" t="str">
            <v/>
          </cell>
          <cell r="AR109" t="str">
            <v/>
          </cell>
          <cell r="AT109" t="str">
            <v/>
          </cell>
        </row>
        <row r="110">
          <cell r="D110"/>
          <cell r="AL110" t="str">
            <v/>
          </cell>
          <cell r="AR110" t="str">
            <v/>
          </cell>
          <cell r="AT110" t="str">
            <v/>
          </cell>
        </row>
        <row r="111">
          <cell r="D111"/>
          <cell r="AL111" t="str">
            <v/>
          </cell>
          <cell r="AR111" t="str">
            <v/>
          </cell>
          <cell r="AT111" t="str">
            <v/>
          </cell>
        </row>
        <row r="126">
          <cell r="AP126" t="str">
            <v>Extrema</v>
          </cell>
        </row>
        <row r="127">
          <cell r="J127" t="str">
            <v>Rara vez (1)</v>
          </cell>
        </row>
        <row r="130">
          <cell r="AP130" t="str">
            <v>Se determinó la probabilidad ya que el riesgo inherente se encuentra en la zona más baja de probabilidad y el impacto ya que existen actividades de control implementadas pero no establecidas en los procedimientos.</v>
          </cell>
        </row>
        <row r="134">
          <cell r="J134" t="str">
            <v>Catastrófico (3)</v>
          </cell>
        </row>
        <row r="155">
          <cell r="V155" t="str">
            <v>Mediante los Subcomités Integrados de Gestión de la Oficina, se confrontará el estado actual de los procesos disciplinarios contra las Base de Datos de Autos, Base de Datos de Quejas  y Libros de Autos.</v>
          </cell>
          <cell r="AH155" t="str">
            <v>Jefe de la Oficina de Control Interno Disciplinario.</v>
          </cell>
          <cell r="AQ155" t="str">
            <v xml:space="preserve"> Acta de subcomité donde se evidencie la conciliación entre la base de datos de autos, el libro de autos y la base de datos de quejas.</v>
          </cell>
          <cell r="BA155">
            <v>44228</v>
          </cell>
          <cell r="BG155">
            <v>44545</v>
          </cell>
        </row>
        <row r="156">
          <cell r="V156" t="str">
            <v>Mediante las reuniones realizadas entre cada abogado comisionado y la jefatura de la Oficina, se confrontará el estado actual de los procesos disciplinarios contra las Base de Datos de Autos, Base de Datos de Quejas  y Libros de Autos.</v>
          </cell>
          <cell r="AH156" t="str">
            <v>Jefe de la Oficina de Control Interno Disciplinario.</v>
          </cell>
          <cell r="AQ156" t="str">
            <v>Acta de reunión individual donde se evidencie la conciliación entre la base de datos de autos, el libro de autos y la base de datos de quejas.</v>
          </cell>
          <cell r="BA156">
            <v>44228</v>
          </cell>
          <cell r="BG156">
            <v>44545</v>
          </cell>
        </row>
        <row r="157">
          <cell r="V157" t="str">
            <v xml:space="preserve">Mediante Subcomité Integrado de Gestión cotejar la aplicación del Código de Ética con relación a la gestión de la Oficina de Control Interno Disciplinario. </v>
          </cell>
          <cell r="AH157" t="str">
            <v>Jefe de la Oficina de Control Interno Disciplinario.</v>
          </cell>
          <cell r="AQ157" t="str">
            <v xml:space="preserve">Acta de subcomité donde se evidencie la socialización del código de ética con relación a la gestión de la oficina. </v>
          </cell>
          <cell r="BA157">
            <v>44228</v>
          </cell>
          <cell r="BG157">
            <v>44545</v>
          </cell>
        </row>
        <row r="158">
          <cell r="V158"/>
          <cell r="AH158"/>
          <cell r="AQ158"/>
          <cell r="BA158"/>
          <cell r="BG158"/>
        </row>
        <row r="159">
          <cell r="V159"/>
          <cell r="AH159"/>
          <cell r="AQ159"/>
          <cell r="BA159"/>
          <cell r="BG159"/>
        </row>
        <row r="160">
          <cell r="V160"/>
          <cell r="AH160"/>
          <cell r="AQ160"/>
          <cell r="BA160"/>
          <cell r="BG160"/>
        </row>
        <row r="161">
          <cell r="V161"/>
          <cell r="AH161"/>
          <cell r="AQ161"/>
          <cell r="BA161"/>
          <cell r="BG161"/>
        </row>
        <row r="162">
          <cell r="V162"/>
          <cell r="AH162"/>
          <cell r="AQ162"/>
          <cell r="BA162"/>
          <cell r="BG162"/>
        </row>
        <row r="163">
          <cell r="V163"/>
          <cell r="AH163"/>
          <cell r="AQ163"/>
          <cell r="BA163"/>
          <cell r="BG163"/>
        </row>
        <row r="164">
          <cell r="V164"/>
          <cell r="AH164"/>
          <cell r="AQ164"/>
          <cell r="BA164"/>
          <cell r="BG164"/>
        </row>
        <row r="165">
          <cell r="V165" t="str">
            <v xml:space="preserve">Mediante reuniones individuales realizadas con los abogados comisionados y la jefatura de la oficina CID,  establecer  si existen posibles amistades o enemistades quer puedan generar conflictos de interés. </v>
          </cell>
          <cell r="AH165" t="str">
            <v>Jefe de la Oficina de Control Interno Disciplinario.</v>
          </cell>
          <cell r="AQ165" t="str">
            <v>Acta de reunión individual</v>
          </cell>
          <cell r="BA165">
            <v>44228</v>
          </cell>
          <cell r="BG165">
            <v>44545</v>
          </cell>
        </row>
        <row r="166">
          <cell r="V166" t="str">
            <v>La Jefe de la OCID puede asistir de manera aleatoria a diligencias con el fin de determinar si exite imparcialidad en la toma de las diligencias, lo cual queda plasmado en el acta o grabación de la misma según corresponda</v>
          </cell>
          <cell r="AH166" t="str">
            <v>Jefe de la Oficina de Control Interno Disciplinario.</v>
          </cell>
          <cell r="AQ166" t="str">
            <v>Acta o grabación de diligencia.</v>
          </cell>
          <cell r="BA166">
            <v>44228</v>
          </cell>
          <cell r="BG166">
            <v>44545</v>
          </cell>
        </row>
        <row r="167">
          <cell r="V167"/>
          <cell r="AH167"/>
          <cell r="AQ167"/>
          <cell r="BA167"/>
          <cell r="BG167"/>
        </row>
        <row r="168">
          <cell r="V168"/>
          <cell r="AH168"/>
          <cell r="AQ168"/>
          <cell r="BA168"/>
          <cell r="BG168"/>
        </row>
        <row r="169">
          <cell r="V169"/>
          <cell r="AH169"/>
          <cell r="AQ169"/>
          <cell r="BA169"/>
          <cell r="BG169"/>
        </row>
        <row r="170">
          <cell r="V170"/>
          <cell r="AH170"/>
          <cell r="AQ170"/>
          <cell r="BA170"/>
          <cell r="BG170"/>
        </row>
        <row r="171">
          <cell r="V171"/>
          <cell r="AH171"/>
          <cell r="AQ171"/>
          <cell r="BA171"/>
          <cell r="BG171"/>
        </row>
        <row r="172">
          <cell r="V172"/>
          <cell r="AH172"/>
          <cell r="AQ172"/>
          <cell r="BA172"/>
          <cell r="BG172"/>
        </row>
        <row r="173">
          <cell r="V173"/>
          <cell r="AH173"/>
          <cell r="AQ173"/>
          <cell r="BA173"/>
          <cell r="BG173"/>
        </row>
        <row r="174">
          <cell r="V174"/>
          <cell r="AH174"/>
          <cell r="AQ174"/>
          <cell r="BA174"/>
          <cell r="BG174"/>
        </row>
        <row r="180">
          <cell r="V180" t="str">
            <v>Realizar actividades  mensuales en las dependencias del MSPS, frente a la gestión preventiva disciplinaria y plan anticorrupción.</v>
          </cell>
          <cell r="AH180" t="str">
            <v>Jefe de la OCID.</v>
          </cell>
          <cell r="AQ180" t="str">
            <v>Formato listado de asistencia diligenciado.</v>
          </cell>
          <cell r="BA180">
            <v>44228</v>
          </cell>
          <cell r="BG180">
            <v>44561</v>
          </cell>
        </row>
        <row r="181">
          <cell r="V181" t="str">
            <v>Incentivar mediante socializaciones,  una cultura del compromiso institucional que genere conocimiento y empoderamiento como servidores públicos, frente a derechos, deberes y prohibiciones, establecidos en el plan de trabajo.</v>
          </cell>
          <cell r="AH181" t="str">
            <v>Jefe de la OCID.</v>
          </cell>
          <cell r="AQ181" t="str">
            <v>Formato listado de asistencia diligenciado.</v>
          </cell>
          <cell r="BA181">
            <v>44229</v>
          </cell>
          <cell r="BG181">
            <v>44562</v>
          </cell>
        </row>
        <row r="182">
          <cell r="V182" t="str">
            <v>Realizar publicaciones mediante el saludable referentes a función preventiva y plan anticorrupción.</v>
          </cell>
          <cell r="AH182" t="str">
            <v>Jefe de la OCID.</v>
          </cell>
          <cell r="AQ182" t="str">
            <v>Publicaciones en el boletin  "El Saludable"</v>
          </cell>
          <cell r="BA182">
            <v>44230</v>
          </cell>
          <cell r="BG182">
            <v>44563</v>
          </cell>
        </row>
        <row r="183">
          <cell r="V183"/>
          <cell r="AH183"/>
          <cell r="AQ183"/>
          <cell r="BA183"/>
          <cell r="BG183"/>
        </row>
        <row r="184">
          <cell r="V184"/>
          <cell r="AH184"/>
          <cell r="AQ184"/>
          <cell r="BA184"/>
          <cell r="BG184"/>
        </row>
        <row r="185">
          <cell r="V185"/>
          <cell r="AH185"/>
          <cell r="AQ185"/>
          <cell r="BA185"/>
          <cell r="BG185"/>
        </row>
        <row r="186">
          <cell r="V186"/>
          <cell r="AH186"/>
          <cell r="AQ186"/>
          <cell r="BA186"/>
          <cell r="BG186"/>
        </row>
        <row r="187">
          <cell r="V187"/>
          <cell r="AH187"/>
          <cell r="AQ187"/>
          <cell r="BA187"/>
          <cell r="BG187"/>
        </row>
        <row r="188">
          <cell r="V188"/>
          <cell r="AH188"/>
          <cell r="AQ188"/>
          <cell r="BA188"/>
          <cell r="BG188"/>
        </row>
        <row r="189">
          <cell r="V189"/>
          <cell r="AH189"/>
          <cell r="AQ189"/>
          <cell r="BA189"/>
          <cell r="BG189"/>
        </row>
        <row r="190">
          <cell r="V190"/>
          <cell r="AH190"/>
          <cell r="AQ190"/>
          <cell r="BA190"/>
          <cell r="BG190"/>
        </row>
        <row r="191">
          <cell r="V191"/>
          <cell r="AH191"/>
          <cell r="AQ191"/>
          <cell r="BA191"/>
          <cell r="BG191"/>
        </row>
        <row r="192">
          <cell r="V192"/>
          <cell r="AH192"/>
          <cell r="AQ192"/>
          <cell r="BA192"/>
          <cell r="BG192"/>
        </row>
        <row r="193">
          <cell r="V193"/>
          <cell r="AH193"/>
          <cell r="AQ193"/>
          <cell r="BA193"/>
          <cell r="BG193"/>
        </row>
        <row r="194">
          <cell r="V194"/>
          <cell r="AH194"/>
          <cell r="AQ194"/>
          <cell r="BA194"/>
          <cell r="BG194"/>
        </row>
        <row r="195">
          <cell r="V195"/>
          <cell r="AH195"/>
          <cell r="AQ195"/>
          <cell r="BA195"/>
          <cell r="BG195"/>
        </row>
        <row r="196">
          <cell r="V196"/>
          <cell r="AH196"/>
          <cell r="AQ196"/>
          <cell r="BA196"/>
          <cell r="BG196"/>
        </row>
        <row r="197">
          <cell r="V197"/>
          <cell r="AH197"/>
          <cell r="AQ197"/>
          <cell r="BA197"/>
          <cell r="BG197"/>
        </row>
        <row r="198">
          <cell r="V198"/>
          <cell r="AH198"/>
          <cell r="AQ198"/>
          <cell r="BA198"/>
          <cell r="BG198"/>
        </row>
        <row r="199">
          <cell r="V199"/>
          <cell r="AH199"/>
          <cell r="AQ199"/>
          <cell r="BA199"/>
          <cell r="BG199"/>
        </row>
        <row r="205">
          <cell r="D205" t="str">
            <v>Realizar Investigación disciplinaria por parte del funcionario competente en contra del Servidor Público que tiene asignado el proceso y/o Operador Disciplinario.</v>
          </cell>
          <cell r="V205" t="str">
            <v>Jefe de la Oficina de Control Interno Disciplinario o funcionario competente.</v>
          </cell>
          <cell r="AN205" t="str">
            <v>Auto de Apertura de investigación disciplinaria.</v>
          </cell>
        </row>
        <row r="206">
          <cell r="D206" t="str">
            <v>Declarar nulas las decisiones administrativas realizadas en virtud del hecho de corrupción.</v>
          </cell>
          <cell r="V206" t="str">
            <v>Jefe de la Oficina de Control Interno Disciplinario.</v>
          </cell>
          <cell r="AN206" t="str">
            <v>Auto que decreta la nulidad.</v>
          </cell>
        </row>
        <row r="207">
          <cell r="D207" t="str">
            <v>Reasignar el asunto a otro Profesional de la Oficina de Control Interno Disciplinario para continuar con al actualización pertinente.</v>
          </cell>
          <cell r="V207" t="str">
            <v>Jefe de la Oficina de Control Interno Disciplinario.</v>
          </cell>
          <cell r="AN207" t="str">
            <v>Formato diligenciado GYPF01 Reparto, Libro de quejas, Bases de datos de autos.</v>
          </cell>
        </row>
        <row r="208">
          <cell r="D208" t="str">
            <v>Gestionar el traslado del Profesional de la Oficina de Control Interno Disciplinario.</v>
          </cell>
          <cell r="V208" t="str">
            <v>Jefe de la Oficina de Control Interno Disciplinario.</v>
          </cell>
          <cell r="AN208" t="str">
            <v>Memorando con solicitud a Secretaría General para el traslado del Profesional</v>
          </cell>
        </row>
        <row r="209">
          <cell r="D209"/>
          <cell r="V209"/>
          <cell r="AN209"/>
        </row>
        <row r="210">
          <cell r="D210"/>
          <cell r="V210"/>
          <cell r="AN210"/>
        </row>
        <row r="211">
          <cell r="D211"/>
          <cell r="V211"/>
          <cell r="AN211"/>
        </row>
        <row r="212">
          <cell r="D212"/>
          <cell r="V212"/>
          <cell r="AN212"/>
        </row>
        <row r="213">
          <cell r="D213"/>
          <cell r="V213"/>
          <cell r="AN213"/>
        </row>
        <row r="214">
          <cell r="D214"/>
          <cell r="V214"/>
          <cell r="AN214"/>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GCO"/>
      <sheetName val="Acta de cierre  GELC"/>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sheetData sheetId="9"/>
      <sheetData sheetId="10"/>
      <sheetData sheetId="11">
        <row r="13">
          <cell r="V13" t="str">
            <v>Riesgo de Corrupción</v>
          </cell>
        </row>
        <row r="18">
          <cell r="D18" t="str">
            <v>Uso indebido de información privilegiada</v>
          </cell>
          <cell r="S18" t="str">
            <v>durante</v>
          </cell>
          <cell r="X18" t="str">
            <v xml:space="preserve"> la etapa precontractual del contrato, convenio o negocio de naturaleza jurídica contractual para beneficio propio o de un tercero</v>
          </cell>
        </row>
        <row r="24">
          <cell r="AY24" t="str">
            <v>Cumplimiento</v>
          </cell>
        </row>
        <row r="29">
          <cell r="D29" t="str">
            <v>--- Ningún Trámite y Procedimiento Administrativo</v>
          </cell>
          <cell r="AD29" t="str">
            <v>Todos los procesos en el Sistema Integrado de Gestión</v>
          </cell>
        </row>
        <row r="30">
          <cell r="D30"/>
        </row>
        <row r="31">
          <cell r="D31"/>
        </row>
        <row r="32">
          <cell r="D32"/>
        </row>
        <row r="33">
          <cell r="D33"/>
        </row>
        <row r="34">
          <cell r="D34"/>
        </row>
        <row r="39">
          <cell r="J39" t="str">
            <v>Los funcionarios y/o contratistas encargados del apoyo a la contratación en las áreas técnicas no elaboran los estudios y/o documentos  previos relacionados con la etapa precontractual, conforme a los lineamientos establecidos buscando favorecer un beneficio privado y/o de terceros</v>
          </cell>
          <cell r="AD39" t="str">
            <v>Glosas por entes de control.</v>
          </cell>
        </row>
        <row r="40">
          <cell r="J40" t="str">
            <v xml:space="preserve">Inexactitud en la verificación jurídica por deficiencias técnicas en la estructuración de los estudios previos. </v>
          </cell>
          <cell r="AD40" t="str">
            <v>Detrimento patrimonial.</v>
          </cell>
        </row>
        <row r="41">
          <cell r="J41" t="str">
            <v>Indebido cuidado de los equipos de computo donde se almacena información privilegiada.</v>
          </cell>
          <cell r="AD41" t="str">
            <v>Pérdida de imagen de la Entidad.</v>
          </cell>
        </row>
        <row r="42">
          <cell r="J42"/>
          <cell r="AD42" t="str">
            <v xml:space="preserve">Celebración de contratos sin el cumplimiento de requisitos legales </v>
          </cell>
        </row>
        <row r="43">
          <cell r="J43"/>
          <cell r="AD43" t="str">
            <v>Sanciones legales, penales y fiscales.</v>
          </cell>
        </row>
        <row r="44">
          <cell r="J44"/>
          <cell r="AD44" t="str">
            <v>Ineficiencia administrativa.</v>
          </cell>
        </row>
        <row r="45">
          <cell r="J45"/>
          <cell r="AD45" t="str">
            <v>Vulnerabilidad de la información a través de la parte contratada.</v>
          </cell>
        </row>
        <row r="46">
          <cell r="J46"/>
          <cell r="AD46" t="str">
            <v>Presiones políticas en procesos contractuales.</v>
          </cell>
        </row>
        <row r="47">
          <cell r="J47"/>
          <cell r="AD47" t="str">
            <v>Adquisición inoportuna y no efectiva de bienes, obras y servicios programados.</v>
          </cell>
        </row>
        <row r="48">
          <cell r="J48"/>
          <cell r="AD48"/>
        </row>
        <row r="49">
          <cell r="AD49"/>
        </row>
        <row r="50">
          <cell r="AD50"/>
        </row>
        <row r="51">
          <cell r="J51" t="str">
            <v xml:space="preserve">Inconsistencias en el cumplimiento de los requisitos de los contratistas durante las etapas de planeación, selección, verificación y suscripción del contrato. </v>
          </cell>
          <cell r="AD51"/>
        </row>
        <row r="52">
          <cell r="J52" t="str">
            <v>Cambios de Gobiernos y de dinámicas contractuales</v>
          </cell>
          <cell r="AD52"/>
        </row>
        <row r="53">
          <cell r="J53" t="str">
            <v>Inestabilidad en el funcionamiento de las plataformas de contratación del Estado</v>
          </cell>
          <cell r="AD53"/>
        </row>
        <row r="54">
          <cell r="J54"/>
          <cell r="AD54"/>
        </row>
        <row r="55">
          <cell r="J55"/>
          <cell r="AD55"/>
        </row>
        <row r="56">
          <cell r="J56"/>
          <cell r="AD56"/>
        </row>
        <row r="57">
          <cell r="J57"/>
          <cell r="AD57"/>
        </row>
        <row r="58">
          <cell r="J58"/>
          <cell r="AD58"/>
        </row>
        <row r="59">
          <cell r="J59"/>
          <cell r="AD59"/>
        </row>
        <row r="60">
          <cell r="J60"/>
          <cell r="AD60"/>
        </row>
        <row r="68">
          <cell r="AP68" t="str">
            <v>Extrema</v>
          </cell>
        </row>
        <row r="72">
          <cell r="J72" t="str">
            <v>Rara vez (1)</v>
          </cell>
          <cell r="AP72" t="str">
            <v xml:space="preserve">De acuerdo a la valoración de frecuencia e impacto el Riesgo Inherente se ubica en una zona Extrema, elevando el nivel de la valoración identificada en la vigencia anterior </v>
          </cell>
        </row>
        <row r="79">
          <cell r="J79" t="str">
            <v>Catastrófico (3)</v>
          </cell>
        </row>
        <row r="87">
          <cell r="D87" t="str">
            <v xml:space="preserve">Revisar el contenido de los Estudios Previos y demás documentos soportes recibidos con la solicitud de contratación y determinar el cumplimiento de los requisitos jurídico contractuales. </v>
          </cell>
          <cell r="AL87" t="str">
            <v>Fuerte</v>
          </cell>
          <cell r="AR87" t="str">
            <v>Fuerte</v>
          </cell>
          <cell r="AT87" t="str">
            <v>Fuerte</v>
          </cell>
          <cell r="AW87" t="str">
            <v>Fuerte</v>
          </cell>
          <cell r="AZ87" t="str">
            <v>Directamente</v>
          </cell>
        </row>
        <row r="88">
          <cell r="D88" t="str">
            <v xml:space="preserve">Asesorar la actividad contractual del Ministerio por parte del Comité Asesor de Contratación,  conforme a las funciones y competencias asignadas a través de la normativa correspondiente, siempre y cuando esta instancia proceda. </v>
          </cell>
          <cell r="AL88" t="str">
            <v>Fuerte</v>
          </cell>
          <cell r="AR88" t="str">
            <v>Fuerte</v>
          </cell>
          <cell r="AT88" t="str">
            <v>Fuerte</v>
          </cell>
        </row>
        <row r="89">
          <cell r="D89" t="str">
            <v>Validar que los servidores públicos  del Grupo de Gestión contractual suscriban el compromiso de confidencialidad y la declaración de conflicto de intereses establecidos por el Ministerio de Salud, en los casos que sea requerido.</v>
          </cell>
          <cell r="AL89" t="str">
            <v>Fuerte</v>
          </cell>
          <cell r="AR89" t="str">
            <v>Fuerte</v>
          </cell>
          <cell r="AT89" t="str">
            <v>Fuerte</v>
          </cell>
        </row>
        <row r="90">
          <cell r="D90" t="str">
            <v>Verificar la aplicación de la normatividad y herramientas contractuales internas por parte de los servidores públicos y contratistas que intervienen en los procesos de contratación de la entidad</v>
          </cell>
          <cell r="AL90" t="str">
            <v>Fuerte</v>
          </cell>
          <cell r="AR90" t="str">
            <v>Fuerte</v>
          </cell>
          <cell r="AT90" t="str">
            <v>Fuerte</v>
          </cell>
        </row>
        <row r="91">
          <cell r="D91"/>
          <cell r="AL91"/>
          <cell r="AR91"/>
          <cell r="AT91"/>
        </row>
        <row r="92">
          <cell r="D92"/>
          <cell r="AL92" t="str">
            <v/>
          </cell>
          <cell r="AR92" t="str">
            <v/>
          </cell>
          <cell r="AT92" t="str">
            <v/>
          </cell>
        </row>
        <row r="93">
          <cell r="D93"/>
          <cell r="AL93" t="str">
            <v/>
          </cell>
          <cell r="AR93" t="str">
            <v/>
          </cell>
          <cell r="AT93" t="str">
            <v/>
          </cell>
        </row>
        <row r="94">
          <cell r="D94"/>
          <cell r="AL94" t="str">
            <v/>
          </cell>
          <cell r="AR94" t="str">
            <v/>
          </cell>
          <cell r="AT94" t="str">
            <v/>
          </cell>
        </row>
        <row r="95">
          <cell r="D95"/>
          <cell r="AL95" t="str">
            <v/>
          </cell>
          <cell r="AR95" t="str">
            <v/>
          </cell>
          <cell r="AT95" t="str">
            <v/>
          </cell>
        </row>
        <row r="96">
          <cell r="D96"/>
          <cell r="AL96" t="str">
            <v/>
          </cell>
          <cell r="AR96" t="str">
            <v/>
          </cell>
          <cell r="AT96" t="str">
            <v/>
          </cell>
        </row>
        <row r="102">
          <cell r="D102" t="str">
            <v>Validar la información, noticia y/o documentación, y en caso de que aplique, poner en conocimiento a las instancias correspondientes, para que se adelanten las investigaciones a que haya lugar, de acuerdo a las competencias de cada instancia o autoridad.</v>
          </cell>
          <cell r="AL102" t="str">
            <v>Fuerte</v>
          </cell>
          <cell r="AR102" t="str">
            <v>Fuerte</v>
          </cell>
          <cell r="AT102" t="str">
            <v>Fuerte</v>
          </cell>
          <cell r="AW102" t="str">
            <v>Fuerte</v>
          </cell>
          <cell r="AZ102" t="str">
            <v>No disminuye</v>
          </cell>
        </row>
        <row r="103">
          <cell r="D103" t="str">
            <v xml:space="preserve">Verificar que la asignación de procesos contractuales en la etapa precontractual, se realiza de manera aleatoria dentro de los abogados responsables del Grupo de Gestión Contractual. </v>
          </cell>
          <cell r="AL103" t="str">
            <v>Fuerte</v>
          </cell>
          <cell r="AR103" t="str">
            <v>Fuerte</v>
          </cell>
          <cell r="AT103" t="str">
            <v>Fuerte</v>
          </cell>
        </row>
        <row r="104">
          <cell r="D104"/>
          <cell r="AL104" t="str">
            <v/>
          </cell>
          <cell r="AR104" t="str">
            <v/>
          </cell>
          <cell r="AT104" t="str">
            <v/>
          </cell>
        </row>
        <row r="105">
          <cell r="D105"/>
          <cell r="AL105" t="str">
            <v/>
          </cell>
          <cell r="AR105" t="str">
            <v/>
          </cell>
          <cell r="AT105" t="str">
            <v/>
          </cell>
        </row>
        <row r="106">
          <cell r="D106"/>
          <cell r="AL106" t="str">
            <v/>
          </cell>
          <cell r="AR106" t="str">
            <v/>
          </cell>
          <cell r="AT106" t="str">
            <v/>
          </cell>
        </row>
        <row r="107">
          <cell r="D107"/>
          <cell r="AL107" t="str">
            <v/>
          </cell>
          <cell r="AR107" t="str">
            <v/>
          </cell>
          <cell r="AT107" t="str">
            <v/>
          </cell>
        </row>
        <row r="108">
          <cell r="D108"/>
          <cell r="AL108" t="str">
            <v/>
          </cell>
          <cell r="AR108" t="str">
            <v/>
          </cell>
          <cell r="AT108" t="str">
            <v/>
          </cell>
        </row>
        <row r="109">
          <cell r="D109"/>
          <cell r="AL109" t="str">
            <v/>
          </cell>
          <cell r="AR109" t="str">
            <v/>
          </cell>
          <cell r="AT109" t="str">
            <v/>
          </cell>
        </row>
        <row r="110">
          <cell r="D110"/>
          <cell r="AL110" t="str">
            <v/>
          </cell>
          <cell r="AR110" t="str">
            <v/>
          </cell>
          <cell r="AT110" t="str">
            <v/>
          </cell>
        </row>
        <row r="111">
          <cell r="D111"/>
          <cell r="AL111" t="str">
            <v/>
          </cell>
          <cell r="AR111" t="str">
            <v/>
          </cell>
          <cell r="AT111" t="str">
            <v/>
          </cell>
        </row>
        <row r="126">
          <cell r="AP126" t="str">
            <v>Extrema</v>
          </cell>
        </row>
        <row r="127">
          <cell r="J127" t="str">
            <v>Rara vez (1)</v>
          </cell>
        </row>
        <row r="130">
          <cell r="AP130"/>
        </row>
        <row r="134">
          <cell r="J134" t="str">
            <v>Catastrófico (3)</v>
          </cell>
        </row>
        <row r="155">
          <cell r="V155"/>
          <cell r="AH155"/>
          <cell r="AQ155"/>
          <cell r="BA155"/>
          <cell r="BG155"/>
        </row>
        <row r="156">
          <cell r="V156"/>
          <cell r="AH156"/>
          <cell r="AQ156"/>
          <cell r="BA156"/>
          <cell r="BG156"/>
        </row>
        <row r="157">
          <cell r="V157"/>
          <cell r="AH157"/>
          <cell r="AQ157"/>
          <cell r="BA157"/>
          <cell r="BG157"/>
        </row>
        <row r="158">
          <cell r="V158"/>
          <cell r="AH158"/>
          <cell r="AQ158"/>
          <cell r="BA158"/>
          <cell r="BG158"/>
        </row>
        <row r="159">
          <cell r="V159"/>
          <cell r="AH159"/>
          <cell r="AQ159"/>
          <cell r="BA159"/>
          <cell r="BG159"/>
        </row>
        <row r="160">
          <cell r="V160"/>
          <cell r="AH160"/>
          <cell r="AQ160"/>
          <cell r="BA160"/>
          <cell r="BG160"/>
        </row>
        <row r="161">
          <cell r="V161"/>
          <cell r="AH161"/>
          <cell r="AQ161"/>
          <cell r="BA161"/>
          <cell r="BG161"/>
        </row>
        <row r="162">
          <cell r="V162"/>
          <cell r="AH162"/>
          <cell r="AQ162"/>
          <cell r="BA162"/>
          <cell r="BG162"/>
        </row>
        <row r="163">
          <cell r="V163"/>
          <cell r="AH163"/>
          <cell r="AQ163"/>
          <cell r="BA163"/>
          <cell r="BG163"/>
        </row>
        <row r="164">
          <cell r="V164"/>
          <cell r="AH164"/>
          <cell r="AQ164"/>
          <cell r="BA164"/>
          <cell r="BG164"/>
        </row>
        <row r="165">
          <cell r="V165"/>
          <cell r="AH165"/>
          <cell r="AQ165"/>
          <cell r="BA165"/>
          <cell r="BG165"/>
        </row>
        <row r="166">
          <cell r="V166"/>
          <cell r="AH166"/>
          <cell r="AQ166"/>
          <cell r="BA166"/>
          <cell r="BG166"/>
        </row>
        <row r="167">
          <cell r="V167"/>
          <cell r="AH167"/>
          <cell r="AQ167"/>
          <cell r="BA167"/>
          <cell r="BG167"/>
        </row>
        <row r="168">
          <cell r="V168"/>
          <cell r="AH168"/>
          <cell r="AQ168"/>
          <cell r="BA168"/>
          <cell r="BG168"/>
        </row>
        <row r="169">
          <cell r="V169"/>
          <cell r="AH169"/>
          <cell r="AQ169"/>
          <cell r="BA169"/>
          <cell r="BG169"/>
        </row>
        <row r="170">
          <cell r="V170"/>
          <cell r="AH170"/>
          <cell r="AQ170"/>
          <cell r="BA170"/>
          <cell r="BG170"/>
        </row>
        <row r="171">
          <cell r="V171"/>
          <cell r="AH171"/>
          <cell r="AQ171"/>
          <cell r="BA171"/>
          <cell r="BG171"/>
        </row>
        <row r="172">
          <cell r="V172"/>
          <cell r="AH172"/>
          <cell r="AQ172"/>
          <cell r="BA172"/>
          <cell r="BG172"/>
        </row>
        <row r="173">
          <cell r="V173"/>
          <cell r="AH173"/>
          <cell r="AQ173"/>
          <cell r="BA173"/>
          <cell r="BG173"/>
        </row>
        <row r="174">
          <cell r="V174"/>
          <cell r="AH174"/>
          <cell r="AQ174"/>
          <cell r="BA174"/>
          <cell r="BG174"/>
        </row>
        <row r="180">
          <cell r="V180" t="str">
            <v xml:space="preserve">Desarrollar actividades de difusión o entrenamiento durante la vigencia 2021 de los temas priorizados en materia contractual a los servidores públicos y contratistas del Ministerio de Salud y Protección Social. </v>
          </cell>
          <cell r="AH180" t="str">
            <v xml:space="preserve">Coordinador Grupo Gestión Contractual </v>
          </cell>
          <cell r="AQ180" t="str">
            <v>Formatos de Asistencia a Jornadas de Capacitación, campañas de sensibilización a través de los medios dispuestos por Comunicación Interna.</v>
          </cell>
          <cell r="BA180">
            <v>44229</v>
          </cell>
          <cell r="BG180">
            <v>44561</v>
          </cell>
        </row>
        <row r="181">
          <cell r="V181"/>
          <cell r="AH181"/>
          <cell r="AQ181"/>
          <cell r="BA181"/>
          <cell r="BG181"/>
        </row>
        <row r="182">
          <cell r="V182"/>
          <cell r="AH182"/>
          <cell r="AQ182"/>
          <cell r="BA182"/>
          <cell r="BG182"/>
        </row>
        <row r="183">
          <cell r="V183"/>
          <cell r="AH183"/>
          <cell r="AQ183"/>
          <cell r="BA183"/>
          <cell r="BG183"/>
        </row>
        <row r="184">
          <cell r="V184"/>
          <cell r="AH184"/>
          <cell r="AQ184"/>
          <cell r="BA184"/>
          <cell r="BG184"/>
        </row>
        <row r="185">
          <cell r="V185"/>
          <cell r="AH185"/>
          <cell r="AQ185"/>
          <cell r="BA185"/>
          <cell r="BG185"/>
        </row>
        <row r="186">
          <cell r="V186"/>
          <cell r="AH186"/>
          <cell r="AQ186"/>
          <cell r="BA186"/>
          <cell r="BG186"/>
        </row>
        <row r="187">
          <cell r="V187"/>
          <cell r="AH187"/>
          <cell r="AQ187"/>
          <cell r="BA187"/>
          <cell r="BG187"/>
        </row>
        <row r="188">
          <cell r="V188"/>
          <cell r="AH188"/>
          <cell r="AQ188"/>
          <cell r="BA188"/>
          <cell r="BG188"/>
        </row>
        <row r="189">
          <cell r="V189"/>
          <cell r="AH189"/>
          <cell r="AQ189"/>
          <cell r="BA189"/>
          <cell r="BG189"/>
        </row>
        <row r="190">
          <cell r="V190"/>
          <cell r="AH190"/>
          <cell r="AQ190"/>
          <cell r="BA190"/>
          <cell r="BG190"/>
        </row>
        <row r="191">
          <cell r="V191"/>
          <cell r="AH191"/>
          <cell r="AQ191"/>
          <cell r="BA191"/>
          <cell r="BG191"/>
        </row>
        <row r="192">
          <cell r="V192"/>
          <cell r="AH192"/>
          <cell r="AQ192"/>
          <cell r="BA192"/>
          <cell r="BG192"/>
        </row>
        <row r="193">
          <cell r="V193"/>
          <cell r="AH193"/>
          <cell r="AQ193"/>
          <cell r="BA193"/>
          <cell r="BG193"/>
        </row>
        <row r="194">
          <cell r="V194"/>
          <cell r="AH194"/>
          <cell r="AQ194"/>
          <cell r="BA194"/>
          <cell r="BG194"/>
        </row>
        <row r="195">
          <cell r="V195"/>
          <cell r="AH195"/>
          <cell r="AQ195"/>
          <cell r="BA195"/>
          <cell r="BG195"/>
        </row>
        <row r="196">
          <cell r="V196"/>
          <cell r="AH196"/>
          <cell r="AQ196"/>
          <cell r="BA196"/>
          <cell r="BG196"/>
        </row>
        <row r="197">
          <cell r="V197"/>
          <cell r="AH197"/>
          <cell r="AQ197"/>
          <cell r="BA197"/>
          <cell r="BG197"/>
        </row>
        <row r="198">
          <cell r="V198"/>
          <cell r="AH198"/>
          <cell r="AQ198"/>
          <cell r="BA198"/>
          <cell r="BG198"/>
        </row>
        <row r="199">
          <cell r="V199"/>
          <cell r="AH199"/>
          <cell r="AQ199"/>
          <cell r="BA199"/>
          <cell r="BG199"/>
        </row>
        <row r="205">
          <cell r="D205" t="str">
            <v xml:space="preserve">Poner en conocimiento de las autoridades pertinentes la presunta manipulación de información privilegiada por parte de los participes del proceso de contratación en el Ministerio. </v>
          </cell>
          <cell r="V205" t="str">
            <v>Coordinador del grupo de gestión contractual.</v>
          </cell>
          <cell r="AN205" t="str">
            <v xml:space="preserve">Oficio  a través del cual se da traslado de la información a los entes de control. </v>
          </cell>
        </row>
        <row r="206">
          <cell r="D206"/>
          <cell r="V206"/>
          <cell r="AN206"/>
        </row>
        <row r="207">
          <cell r="D207"/>
          <cell r="V207"/>
          <cell r="AN207"/>
        </row>
        <row r="208">
          <cell r="D208"/>
          <cell r="V208"/>
          <cell r="AN208"/>
        </row>
        <row r="209">
          <cell r="D209"/>
          <cell r="V209"/>
          <cell r="AN209"/>
        </row>
        <row r="210">
          <cell r="D210"/>
          <cell r="V210"/>
          <cell r="AN210"/>
        </row>
        <row r="211">
          <cell r="D211"/>
          <cell r="V211"/>
          <cell r="AN211"/>
        </row>
        <row r="212">
          <cell r="D212"/>
          <cell r="V212"/>
          <cell r="AN212"/>
        </row>
        <row r="213">
          <cell r="D213"/>
          <cell r="V213"/>
          <cell r="AN213"/>
        </row>
        <row r="214">
          <cell r="D214"/>
          <cell r="V214"/>
          <cell r="AN214"/>
        </row>
      </sheetData>
      <sheetData sheetId="12">
        <row r="13">
          <cell r="V13" t="str">
            <v>Riesgo de Corrupción</v>
          </cell>
        </row>
        <row r="18">
          <cell r="D18" t="str">
            <v>Decisiones ajustadas a intereses propios o de terceros</v>
          </cell>
          <cell r="S18" t="str">
            <v>durante</v>
          </cell>
          <cell r="X18" t="str">
            <v>la etapa contractual y postcontractual para el beneficio privado o de terceros</v>
          </cell>
        </row>
        <row r="24">
          <cell r="AY24" t="str">
            <v>Cumplimiento</v>
          </cell>
        </row>
        <row r="29">
          <cell r="D29" t="str">
            <v>--- Ningún Procedimiento Administrativo</v>
          </cell>
          <cell r="AD29" t="str">
            <v>Todos los procesos en el Sistema Integrado de Gestión</v>
          </cell>
        </row>
        <row r="30">
          <cell r="D30"/>
        </row>
        <row r="31">
          <cell r="D31"/>
        </row>
        <row r="32">
          <cell r="D32"/>
        </row>
        <row r="33">
          <cell r="D33"/>
        </row>
        <row r="34">
          <cell r="D34"/>
        </row>
        <row r="39">
          <cell r="J39" t="str">
            <v>Los funcionarios y/o contratistas encargados del apoyo a la contratación en las áreas técnicas no elaboran los estudios previos, solicitud de modificaciones contractuales y demás relacionados, conforme a los lineamientos establecidos buscando favorecer un beneficio privado y de terceros</v>
          </cell>
          <cell r="AD39" t="str">
            <v>Glosas por entes de control</v>
          </cell>
        </row>
        <row r="40">
          <cell r="J40" t="str">
            <v>Inconsistencias en los insumos entregados por la áreas técnicas para el trámite de las solicitudes contractuales.</v>
          </cell>
          <cell r="AD40" t="str">
            <v>Detrimento patrimonial.</v>
          </cell>
        </row>
        <row r="41">
          <cell r="J41" t="str">
            <v xml:space="preserve">Deficiencias en el control y seguimiento por parte de la supervisión contractual. </v>
          </cell>
          <cell r="AD41" t="str">
            <v>Pérdida de imagen de la Entidad.</v>
          </cell>
        </row>
        <row r="42">
          <cell r="J42" t="str">
            <v xml:space="preserve">Desconocimiento u omisión  de la normatividad vigente, lineamientos, procedimientos  y herramientas internas en materia contractual por parte de las áreas técnicas solicitantes de nuevos procesos, modificaciones y liquidaciones contractuales y supervisores de contrato. </v>
          </cell>
          <cell r="AD42" t="str">
            <v>Celebración indebida de contratos.</v>
          </cell>
        </row>
        <row r="43">
          <cell r="J43"/>
          <cell r="AD43" t="str">
            <v>Responsabilidad penal, fiscal y civil de quienes intervienen en el proceso de seguimiento y del Ordenador del Gasto</v>
          </cell>
        </row>
        <row r="44">
          <cell r="J44"/>
          <cell r="AD44" t="str">
            <v>Ineficiencia administrativa.</v>
          </cell>
        </row>
        <row r="45">
          <cell r="J45"/>
          <cell r="AD45" t="str">
            <v>Vulnerabilidad de la información a través de la parte contratada.</v>
          </cell>
        </row>
        <row r="46">
          <cell r="J46"/>
          <cell r="AD46" t="str">
            <v>Presiones políticas en procesos contractuales.</v>
          </cell>
        </row>
        <row r="47">
          <cell r="J47"/>
          <cell r="AD47" t="str">
            <v>Adquisiciones de bienes o servicios sin observancia de las disposiciones contractuales pactadas</v>
          </cell>
        </row>
        <row r="48">
          <cell r="J48"/>
          <cell r="AD48"/>
        </row>
        <row r="49">
          <cell r="AD49"/>
        </row>
        <row r="50">
          <cell r="AD50"/>
        </row>
        <row r="51">
          <cell r="J51" t="str">
            <v>Inconsistencias en el cumplimiento de los requisitos de los contratistas para iniciar la contratación, adelantar modificaciones contractuales, así como también los trámites de liquidación y post liquidación</v>
          </cell>
          <cell r="AD51"/>
        </row>
        <row r="52">
          <cell r="J52" t="str">
            <v>Inestabilidad en el funcionamiento de las plataformas de contratación del Estado</v>
          </cell>
          <cell r="AD52"/>
        </row>
        <row r="53">
          <cell r="J53" t="str">
            <v>Incumplimiento de las clausulas del contrato por parte del contratista</v>
          </cell>
          <cell r="AD53"/>
        </row>
        <row r="54">
          <cell r="J54" t="str">
            <v>Inconsistencias en la presentación de informes parciales y finales por parte del contratista</v>
          </cell>
          <cell r="AD54"/>
        </row>
        <row r="55">
          <cell r="J55" t="str">
            <v>Cambios en las dinámicas contractuales</v>
          </cell>
          <cell r="AD55"/>
        </row>
        <row r="56">
          <cell r="J56"/>
          <cell r="AD56"/>
        </row>
        <row r="57">
          <cell r="J57"/>
          <cell r="AD57"/>
        </row>
        <row r="58">
          <cell r="J58"/>
          <cell r="AD58"/>
        </row>
        <row r="59">
          <cell r="J59"/>
          <cell r="AD59"/>
        </row>
        <row r="60">
          <cell r="J60"/>
          <cell r="AD60"/>
        </row>
        <row r="68">
          <cell r="AP68" t="str">
            <v>Extrema</v>
          </cell>
        </row>
        <row r="72">
          <cell r="J72" t="str">
            <v>Improbable (2)</v>
          </cell>
          <cell r="AP72" t="str">
            <v>Se considera que el proceso contractuales  en todas sus etapas es  propenso a actividades que presenten acciones de corrupción y el impacto de este riesgo es muy alto, según la calificación desarrollada</v>
          </cell>
        </row>
        <row r="79">
          <cell r="J79" t="str">
            <v>Catastrófico (3)</v>
          </cell>
        </row>
        <row r="87">
          <cell r="D87" t="str">
            <v xml:space="preserve">Verificar los requisitos mínimos legales, técnicos y financieros que debe cumplir las solicitudes de modificación y de liquidación de  los  contratos en general,  por parte del Grupo de Ejecución y Liquidación Contractual y la dependencia solicitante. </v>
          </cell>
          <cell r="AL87" t="str">
            <v>Fuerte</v>
          </cell>
          <cell r="AR87" t="str">
            <v>Fuerte</v>
          </cell>
          <cell r="AT87" t="str">
            <v>Fuerte</v>
          </cell>
          <cell r="AW87" t="str">
            <v>Fuerte</v>
          </cell>
          <cell r="AZ87" t="str">
            <v>Directamente</v>
          </cell>
        </row>
        <row r="88">
          <cell r="D88" t="str">
            <v>Verificar el proceso de elaboración, revisión, verificación y aprobación del acta de liquidación observando los requisitos legales,  contractuales y soportes de la ejecución contractual.</v>
          </cell>
          <cell r="AL88" t="str">
            <v>Fuerte</v>
          </cell>
          <cell r="AR88" t="str">
            <v>Fuerte</v>
          </cell>
          <cell r="AT88" t="str">
            <v>Fuerte</v>
          </cell>
        </row>
        <row r="89">
          <cell r="D89" t="str">
            <v>Validar la correcta ejecución del proceso de  apertura y/o imposición de sanción contractual a contratistas de la Entidad.</v>
          </cell>
          <cell r="AL89" t="str">
            <v>Fuerte</v>
          </cell>
          <cell r="AR89" t="str">
            <v>Fuerte</v>
          </cell>
          <cell r="AT89" t="str">
            <v>Fuerte</v>
          </cell>
        </row>
        <row r="90">
          <cell r="D90" t="str">
            <v xml:space="preserve">Requerir y reiterar a los supervisores e interventores de los negocios jurídicos celebrados por el Ministerio la debida  aplicación de la normatividad y herramientas contractuales internas y externas para la publicidad de las actuaciones contractuales. </v>
          </cell>
          <cell r="AL90" t="str">
            <v>Fuerte</v>
          </cell>
          <cell r="AR90" t="str">
            <v>Fuerte</v>
          </cell>
          <cell r="AT90" t="str">
            <v>Fuerte</v>
          </cell>
        </row>
        <row r="91">
          <cell r="D91" t="str">
            <v xml:space="preserve">Asesorar y apoyar a los servidores públicos y  colaboradores que intervienen en las actuaciones y trámites inherentes a la ejecución y/o liquidación de los contratos suscritos por el Ministerio, a través de mesas de trabajo </v>
          </cell>
          <cell r="AL91" t="str">
            <v>Fuerte</v>
          </cell>
          <cell r="AR91" t="str">
            <v>Fuerte</v>
          </cell>
          <cell r="AT91" t="str">
            <v>Fuerte</v>
          </cell>
        </row>
        <row r="92">
          <cell r="D92"/>
          <cell r="AL92" t="str">
            <v/>
          </cell>
          <cell r="AR92" t="str">
            <v/>
          </cell>
          <cell r="AT92" t="str">
            <v/>
          </cell>
        </row>
        <row r="93">
          <cell r="D93"/>
          <cell r="AL93" t="str">
            <v/>
          </cell>
          <cell r="AR93" t="str">
            <v/>
          </cell>
          <cell r="AT93" t="str">
            <v/>
          </cell>
        </row>
        <row r="94">
          <cell r="D94"/>
          <cell r="AL94" t="str">
            <v/>
          </cell>
          <cell r="AR94" t="str">
            <v/>
          </cell>
          <cell r="AT94" t="str">
            <v/>
          </cell>
        </row>
        <row r="95">
          <cell r="D95"/>
          <cell r="AL95" t="str">
            <v/>
          </cell>
          <cell r="AR95" t="str">
            <v/>
          </cell>
          <cell r="AT95" t="str">
            <v/>
          </cell>
        </row>
        <row r="96">
          <cell r="D96"/>
          <cell r="AL96" t="str">
            <v/>
          </cell>
          <cell r="AR96" t="str">
            <v/>
          </cell>
          <cell r="AT96" t="str">
            <v/>
          </cell>
        </row>
        <row r="102">
          <cell r="D102" t="str">
            <v>Verificación del cumplimiento de las obligaciones a través de supervisión al contrato, convenio o negocio jurídico de naturaleza contractual.</v>
          </cell>
          <cell r="AL102" t="str">
            <v>Fuerte</v>
          </cell>
          <cell r="AR102" t="str">
            <v>Fuerte</v>
          </cell>
          <cell r="AT102" t="str">
            <v>Fuerte</v>
          </cell>
          <cell r="AW102" t="str">
            <v>Fuerte</v>
          </cell>
          <cell r="AZ102" t="str">
            <v>No disminuye</v>
          </cell>
        </row>
        <row r="103">
          <cell r="D103"/>
          <cell r="AL103" t="str">
            <v/>
          </cell>
          <cell r="AR103" t="str">
            <v/>
          </cell>
          <cell r="AT103" t="str">
            <v/>
          </cell>
        </row>
        <row r="104">
          <cell r="D104"/>
          <cell r="AL104" t="str">
            <v/>
          </cell>
          <cell r="AR104" t="str">
            <v/>
          </cell>
          <cell r="AT104" t="str">
            <v/>
          </cell>
        </row>
        <row r="105">
          <cell r="D105"/>
          <cell r="AL105" t="str">
            <v/>
          </cell>
          <cell r="AR105" t="str">
            <v/>
          </cell>
          <cell r="AT105" t="str">
            <v/>
          </cell>
        </row>
        <row r="106">
          <cell r="D106"/>
          <cell r="AL106" t="str">
            <v/>
          </cell>
          <cell r="AR106" t="str">
            <v/>
          </cell>
          <cell r="AT106" t="str">
            <v/>
          </cell>
        </row>
        <row r="107">
          <cell r="D107"/>
          <cell r="AL107" t="str">
            <v/>
          </cell>
          <cell r="AR107" t="str">
            <v/>
          </cell>
          <cell r="AT107" t="str">
            <v/>
          </cell>
        </row>
        <row r="108">
          <cell r="D108"/>
          <cell r="AL108" t="str">
            <v/>
          </cell>
          <cell r="AR108" t="str">
            <v/>
          </cell>
          <cell r="AT108" t="str">
            <v/>
          </cell>
        </row>
        <row r="109">
          <cell r="D109"/>
          <cell r="AL109" t="str">
            <v/>
          </cell>
          <cell r="AR109" t="str">
            <v/>
          </cell>
          <cell r="AT109" t="str">
            <v/>
          </cell>
        </row>
        <row r="110">
          <cell r="D110"/>
          <cell r="AL110" t="str">
            <v/>
          </cell>
          <cell r="AR110" t="str">
            <v/>
          </cell>
          <cell r="AT110" t="str">
            <v/>
          </cell>
        </row>
        <row r="111">
          <cell r="D111"/>
          <cell r="AL111" t="str">
            <v/>
          </cell>
          <cell r="AR111" t="str">
            <v/>
          </cell>
          <cell r="AT111" t="str">
            <v/>
          </cell>
        </row>
        <row r="126">
          <cell r="AP126" t="str">
            <v>Extrema</v>
          </cell>
        </row>
        <row r="127">
          <cell r="J127" t="str">
            <v>Rara vez (1)</v>
          </cell>
        </row>
        <row r="130">
          <cell r="AP130" t="str">
            <v>Este riesgo de corrupción tiene una zona de ubicación extrema porque su materialización implica un daño de alta afectación para la solidez y credibilidad de la entidad en términos de contratación, por lo cual no cambia su valoración inicial.</v>
          </cell>
        </row>
        <row r="134">
          <cell r="J134" t="str">
            <v>Catastrófico (3)</v>
          </cell>
        </row>
        <row r="155">
          <cell r="V155"/>
          <cell r="AH155"/>
          <cell r="AQ155"/>
          <cell r="BA155"/>
          <cell r="BG155"/>
        </row>
        <row r="156">
          <cell r="V156"/>
          <cell r="AH156"/>
          <cell r="AQ156"/>
          <cell r="BA156"/>
          <cell r="BG156"/>
        </row>
        <row r="157">
          <cell r="V157"/>
          <cell r="AH157"/>
          <cell r="AQ157"/>
          <cell r="BA157"/>
          <cell r="BG157"/>
        </row>
        <row r="158">
          <cell r="V158"/>
          <cell r="AH158"/>
          <cell r="AQ158"/>
          <cell r="BA158"/>
          <cell r="BG158"/>
        </row>
        <row r="159">
          <cell r="V159"/>
          <cell r="AH159"/>
          <cell r="AQ159"/>
          <cell r="BA159"/>
          <cell r="BG159"/>
        </row>
        <row r="160">
          <cell r="V160"/>
          <cell r="AH160"/>
          <cell r="AQ160"/>
          <cell r="BA160"/>
          <cell r="BG160"/>
        </row>
        <row r="161">
          <cell r="V161"/>
          <cell r="AH161"/>
          <cell r="AQ161"/>
          <cell r="BA161"/>
          <cell r="BG161"/>
        </row>
        <row r="162">
          <cell r="V162"/>
          <cell r="AH162"/>
          <cell r="AQ162"/>
          <cell r="BA162"/>
          <cell r="BG162"/>
        </row>
        <row r="163">
          <cell r="V163"/>
          <cell r="AH163"/>
          <cell r="AQ163"/>
          <cell r="BA163"/>
          <cell r="BG163"/>
        </row>
        <row r="164">
          <cell r="V164"/>
          <cell r="AH164"/>
          <cell r="AQ164"/>
          <cell r="BA164"/>
          <cell r="BG164"/>
        </row>
        <row r="165">
          <cell r="V165"/>
          <cell r="AH165"/>
          <cell r="AQ165"/>
          <cell r="BA165"/>
          <cell r="BG165"/>
        </row>
        <row r="166">
          <cell r="V166"/>
          <cell r="AH166"/>
          <cell r="AQ166"/>
          <cell r="BA166"/>
          <cell r="BG166"/>
        </row>
        <row r="167">
          <cell r="V167"/>
          <cell r="AH167"/>
          <cell r="AQ167"/>
          <cell r="BA167"/>
          <cell r="BG167"/>
        </row>
        <row r="168">
          <cell r="V168"/>
          <cell r="AH168"/>
          <cell r="AQ168"/>
          <cell r="BA168"/>
          <cell r="BG168"/>
        </row>
        <row r="169">
          <cell r="V169"/>
          <cell r="AH169"/>
          <cell r="AQ169"/>
          <cell r="BA169"/>
          <cell r="BG169"/>
        </row>
        <row r="170">
          <cell r="V170"/>
          <cell r="AH170"/>
          <cell r="AQ170"/>
          <cell r="BA170"/>
          <cell r="BG170"/>
        </row>
        <row r="171">
          <cell r="V171"/>
          <cell r="AH171"/>
          <cell r="AQ171"/>
          <cell r="BA171"/>
          <cell r="BG171"/>
        </row>
        <row r="172">
          <cell r="V172"/>
          <cell r="AH172"/>
          <cell r="AQ172"/>
          <cell r="BA172"/>
          <cell r="BG172"/>
        </row>
        <row r="173">
          <cell r="V173"/>
          <cell r="AH173"/>
          <cell r="AQ173"/>
          <cell r="BA173"/>
          <cell r="BG173"/>
        </row>
        <row r="174">
          <cell r="V174"/>
          <cell r="AH174"/>
          <cell r="AQ174"/>
          <cell r="BA174"/>
          <cell r="BG174"/>
        </row>
        <row r="180">
          <cell r="V180" t="str">
            <v xml:space="preserve">Desarrollar actividades de difusión o entrenamiento durante la vigencia 2021 de los temas priorizados en materia de ejecución y liquidación contractual a los supervisores y demás servidores públicos y contratistas del Ministerio de Salud y Protección Social. </v>
          </cell>
          <cell r="AH180" t="str">
            <v xml:space="preserve">Coordinadora Grupo de Ejecución y Liquidación Contractual </v>
          </cell>
          <cell r="AQ180" t="str">
            <v>Formatos de Asistencia a Jornadas de Capacitación, campañas de sensibilización a través de los medios dispuestos por Comunicación Interna.</v>
          </cell>
          <cell r="BA180">
            <v>44228</v>
          </cell>
          <cell r="BG180">
            <v>44561</v>
          </cell>
        </row>
        <row r="181">
          <cell r="V181"/>
          <cell r="AH181"/>
          <cell r="AQ181"/>
          <cell r="BA181"/>
          <cell r="BG181"/>
        </row>
        <row r="182">
          <cell r="V182"/>
          <cell r="AH182"/>
          <cell r="AQ182"/>
          <cell r="BA182"/>
          <cell r="BG182"/>
        </row>
        <row r="183">
          <cell r="V183"/>
          <cell r="AH183"/>
          <cell r="AQ183"/>
          <cell r="BA183"/>
          <cell r="BG183"/>
        </row>
        <row r="184">
          <cell r="V184"/>
          <cell r="AH184"/>
          <cell r="AQ184"/>
          <cell r="BA184"/>
          <cell r="BG184"/>
        </row>
        <row r="185">
          <cell r="V185"/>
          <cell r="AH185"/>
          <cell r="AQ185"/>
          <cell r="BA185"/>
          <cell r="BG185"/>
        </row>
        <row r="186">
          <cell r="V186"/>
          <cell r="AH186"/>
          <cell r="AQ186"/>
          <cell r="BA186"/>
          <cell r="BG186"/>
        </row>
        <row r="187">
          <cell r="V187"/>
          <cell r="AH187"/>
          <cell r="AQ187"/>
          <cell r="BA187"/>
          <cell r="BG187"/>
        </row>
        <row r="188">
          <cell r="V188"/>
          <cell r="AH188"/>
          <cell r="AQ188"/>
          <cell r="BA188"/>
          <cell r="BG188"/>
        </row>
        <row r="189">
          <cell r="V189"/>
          <cell r="AH189"/>
          <cell r="AQ189"/>
          <cell r="BA189"/>
          <cell r="BG189"/>
        </row>
        <row r="190">
          <cell r="V190"/>
          <cell r="AH190"/>
          <cell r="AQ190"/>
          <cell r="BA190"/>
          <cell r="BG190"/>
        </row>
        <row r="191">
          <cell r="V191"/>
          <cell r="AH191"/>
          <cell r="AQ191"/>
          <cell r="BA191"/>
          <cell r="BG191"/>
        </row>
        <row r="192">
          <cell r="V192"/>
          <cell r="AH192"/>
          <cell r="AQ192"/>
          <cell r="BA192"/>
          <cell r="BG192"/>
        </row>
        <row r="193">
          <cell r="V193"/>
          <cell r="AH193"/>
          <cell r="AQ193"/>
          <cell r="BA193"/>
          <cell r="BG193"/>
        </row>
        <row r="194">
          <cell r="V194"/>
          <cell r="AH194"/>
          <cell r="AQ194"/>
          <cell r="BA194"/>
          <cell r="BG194"/>
        </row>
        <row r="195">
          <cell r="V195"/>
          <cell r="AH195"/>
          <cell r="AQ195"/>
          <cell r="BA195"/>
          <cell r="BG195"/>
        </row>
        <row r="196">
          <cell r="V196"/>
          <cell r="AH196"/>
          <cell r="AQ196"/>
          <cell r="BA196"/>
          <cell r="BG196"/>
        </row>
        <row r="197">
          <cell r="V197"/>
          <cell r="AH197"/>
          <cell r="AQ197"/>
          <cell r="BA197"/>
          <cell r="BG197"/>
        </row>
        <row r="198">
          <cell r="V198"/>
          <cell r="AH198"/>
          <cell r="AQ198"/>
          <cell r="BA198"/>
          <cell r="BG198"/>
        </row>
        <row r="199">
          <cell r="V199"/>
          <cell r="AH199"/>
          <cell r="AQ199"/>
          <cell r="BA199"/>
          <cell r="BG199"/>
        </row>
        <row r="205">
          <cell r="D205" t="str">
            <v>Realizar reasignación del proceso  durante el trámite contractual y/o postcontractual para someter a investigación para identificar las posibles decisiones ajustadas, propendiendo que el funcionario o contratista no tenga injerencia en el tramite y que este se surta conforme a la Ley.</v>
          </cell>
          <cell r="V205" t="str">
            <v>Coordinador del Grupo de Ejecución y Liquidación Contractual.</v>
          </cell>
          <cell r="AN205" t="str">
            <v>Memorando remisorio a la instancia competente para el inicio de la investigación.</v>
          </cell>
        </row>
        <row r="206">
          <cell r="D206"/>
          <cell r="V206"/>
          <cell r="AN206"/>
        </row>
        <row r="207">
          <cell r="D207"/>
          <cell r="V207"/>
          <cell r="AN207"/>
        </row>
        <row r="208">
          <cell r="D208"/>
          <cell r="V208"/>
          <cell r="AN208"/>
        </row>
        <row r="209">
          <cell r="D209"/>
          <cell r="V209"/>
          <cell r="AN209"/>
        </row>
        <row r="210">
          <cell r="D210"/>
          <cell r="V210"/>
          <cell r="AN210"/>
        </row>
        <row r="211">
          <cell r="D211"/>
          <cell r="V211"/>
          <cell r="AN211"/>
        </row>
        <row r="212">
          <cell r="D212"/>
          <cell r="V212"/>
          <cell r="AN212"/>
        </row>
        <row r="213">
          <cell r="D213"/>
          <cell r="V213"/>
          <cell r="AN213"/>
        </row>
        <row r="214">
          <cell r="D214"/>
          <cell r="V214"/>
          <cell r="AN214"/>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Ficha1"/>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row r="13">
          <cell r="V13" t="str">
            <v>Riesgo de Corrupción</v>
          </cell>
        </row>
        <row r="18">
          <cell r="D18" t="str">
            <v>Decisiones ajustadas a intereses propios o de terceros</v>
          </cell>
          <cell r="S18" t="str">
            <v>al</v>
          </cell>
          <cell r="X18" t="str">
            <v>usar los perfiles del aplicativo SIIF</v>
          </cell>
        </row>
        <row r="24">
          <cell r="AY24" t="str">
            <v>Financiero</v>
          </cell>
        </row>
        <row r="29">
          <cell r="D29" t="str">
            <v>--- Otros Procedimientos Administrativos (OPA´S) - MSPS</v>
          </cell>
          <cell r="AD29" t="str">
            <v>Todos los procesos en el Sistema Integrado de Gestión</v>
          </cell>
        </row>
        <row r="39">
          <cell r="J39" t="str">
            <v>Creación de perfiles en el Aplicativo de SIIF sin cumplimiento de los requisitos establecidos.</v>
          </cell>
          <cell r="AD39" t="str">
            <v>Detrimento Patrimonial</v>
          </cell>
        </row>
        <row r="40">
          <cell r="J40" t="str">
            <v>Uso indebido del token.</v>
          </cell>
          <cell r="AD40" t="str">
            <v>Investigaciones disciplinarias.</v>
          </cell>
        </row>
        <row r="41">
          <cell r="AD41" t="str">
            <v>Perdida de imagen</v>
          </cell>
        </row>
        <row r="42">
          <cell r="AD42" t="str">
            <v>Sanciones legales</v>
          </cell>
        </row>
        <row r="51">
          <cell r="J51" t="str">
            <v>Ataque informático al  aplicativo SIIF</v>
          </cell>
        </row>
        <row r="68">
          <cell r="AP68" t="str">
            <v>Extrema</v>
          </cell>
        </row>
        <row r="72">
          <cell r="J72" t="str">
            <v>Rara vez (1)</v>
          </cell>
          <cell r="AP72" t="str">
            <v xml:space="preserve">Dado que el riesgo no se ha materializado en los últimos 5 años, se calificó con la probabilidad más baja y el impacto se da de acuerdo al resultado de la encuesta aplicada </v>
          </cell>
        </row>
        <row r="79">
          <cell r="J79" t="str">
            <v>Catastrófico (3)</v>
          </cell>
        </row>
        <row r="87">
          <cell r="D87" t="str">
            <v>Verificar el correcto diligenciamiento del formato requerido por el MHCP "Solicitud creación cuenta de usuario SIIF Nación II" para la creación y modificación de los perfiles de acceso al aplicativo SIIF Nación con la aprobación del Coordinador del Grupo respectivo y del Subdirector Financiero,  dicho formato debe venir soportado con la copia de la cedula de ciudadanía y del contrato y/o la certificación laboral. La certificación laboral requerida no debe ser mayor a 30 días.</v>
          </cell>
          <cell r="AL87" t="str">
            <v>Fuerte</v>
          </cell>
          <cell r="AR87" t="str">
            <v>Fuerte</v>
          </cell>
          <cell r="AT87" t="str">
            <v>Fuerte</v>
          </cell>
          <cell r="AW87" t="str">
            <v>Fuerte</v>
          </cell>
          <cell r="AZ87" t="str">
            <v>Directamente</v>
          </cell>
        </row>
        <row r="88">
          <cell r="D88" t="str">
            <v xml:space="preserve">Validar que en el formato de "Solicitud creación cuenta de usuario SIIF Nación II" establecido por el MHCP los privilegios de acceso de los usuarios que van a acceder al SIIF sean los avalados  por el Subdirector Financiero y el Coordinador del Grupo correspondiente. </v>
          </cell>
          <cell r="AL88" t="str">
            <v>Fuerte</v>
          </cell>
          <cell r="AR88" t="str">
            <v>Fuerte</v>
          </cell>
          <cell r="AT88" t="str">
            <v>Fuerte</v>
          </cell>
        </row>
        <row r="89">
          <cell r="D89" t="str">
            <v>Verificar a los usuarios que se encuentran en el aplicativo SIIF y que no han ingreso en últimos 15 días para inactivarlos y a los que no hayan ingresado en los últimos 3 meses eliminarlos del aplicativo</v>
          </cell>
          <cell r="AL89" t="str">
            <v>Fuerte</v>
          </cell>
          <cell r="AR89" t="str">
            <v>Fuerte</v>
          </cell>
          <cell r="AT89" t="str">
            <v>Fuerte</v>
          </cell>
        </row>
        <row r="90">
          <cell r="D90" t="str">
            <v>Verificar mensualmente el estado de los usuarios (terminación de contrato, vacaciones, suspensiones, etc. ) que se encuentran en el aplicativo SIIF de tal manera que se  inactive o elimine  según corresponda</v>
          </cell>
          <cell r="AL90" t="str">
            <v>Fuerte</v>
          </cell>
          <cell r="AR90" t="str">
            <v>Fuerte</v>
          </cell>
          <cell r="AT90" t="str">
            <v>Fuerte</v>
          </cell>
        </row>
        <row r="91">
          <cell r="D91" t="str">
            <v>Verificar la entrega y aceptación de los términos y condiciones definidos por el proveedor de los certificados digitales  - token.</v>
          </cell>
          <cell r="AL91" t="str">
            <v>Fuerte</v>
          </cell>
          <cell r="AR91" t="str">
            <v>Fuerte</v>
          </cell>
          <cell r="AT91" t="str">
            <v>Fuerte</v>
          </cell>
        </row>
        <row r="92">
          <cell r="D92" t="str">
            <v>Los Servidores públicos del grupo de Tesorería que cuentan con perfil pagador en el aplicativo SIIF Nación, antes de realizar los pagos verifican que los documentos
soporte dén cumplimiento a las condiciones establecidas para realizar el pago.</v>
          </cell>
          <cell r="AL92" t="str">
            <v>Fuerte</v>
          </cell>
          <cell r="AR92" t="str">
            <v>Fuerte</v>
          </cell>
          <cell r="AT92" t="str">
            <v>Fuerte</v>
          </cell>
        </row>
        <row r="93">
          <cell r="AL93" t="str">
            <v/>
          </cell>
          <cell r="AR93" t="str">
            <v/>
          </cell>
          <cell r="AT93" t="str">
            <v/>
          </cell>
        </row>
        <row r="94">
          <cell r="AL94" t="str">
            <v/>
          </cell>
          <cell r="AR94" t="str">
            <v/>
          </cell>
          <cell r="AT94" t="str">
            <v/>
          </cell>
        </row>
        <row r="95">
          <cell r="AL95" t="str">
            <v/>
          </cell>
          <cell r="AR95" t="str">
            <v/>
          </cell>
          <cell r="AT95" t="str">
            <v/>
          </cell>
        </row>
        <row r="96">
          <cell r="AL96" t="str">
            <v/>
          </cell>
          <cell r="AR96" t="str">
            <v/>
          </cell>
          <cell r="AT96" t="str">
            <v/>
          </cell>
        </row>
        <row r="102">
          <cell r="D102" t="str">
            <v>Verificar  que los pagos den cumplimiento a las condiciones establecidas.</v>
          </cell>
          <cell r="AL102" t="str">
            <v>Fuerte</v>
          </cell>
          <cell r="AR102" t="str">
            <v>Fuerte</v>
          </cell>
          <cell r="AT102" t="str">
            <v>Fuerte</v>
          </cell>
          <cell r="AW102" t="str">
            <v>Fuerte</v>
          </cell>
          <cell r="AZ102" t="str">
            <v>No disminuye</v>
          </cell>
        </row>
        <row r="103">
          <cell r="AL103" t="str">
            <v/>
          </cell>
          <cell r="AR103" t="str">
            <v/>
          </cell>
          <cell r="AT103" t="str">
            <v/>
          </cell>
        </row>
        <row r="104">
          <cell r="AL104" t="str">
            <v/>
          </cell>
          <cell r="AR104" t="str">
            <v/>
          </cell>
          <cell r="AT104" t="str">
            <v/>
          </cell>
        </row>
        <row r="105">
          <cell r="AL105" t="str">
            <v/>
          </cell>
          <cell r="AR105" t="str">
            <v/>
          </cell>
          <cell r="AT105" t="str">
            <v/>
          </cell>
        </row>
        <row r="106">
          <cell r="AL106" t="str">
            <v/>
          </cell>
          <cell r="AR106" t="str">
            <v/>
          </cell>
          <cell r="AT106" t="str">
            <v/>
          </cell>
        </row>
        <row r="107">
          <cell r="AL107" t="str">
            <v/>
          </cell>
          <cell r="AR107" t="str">
            <v/>
          </cell>
          <cell r="AT107" t="str">
            <v/>
          </cell>
        </row>
        <row r="108">
          <cell r="AL108" t="str">
            <v/>
          </cell>
          <cell r="AR108" t="str">
            <v/>
          </cell>
          <cell r="AT108" t="str">
            <v/>
          </cell>
        </row>
        <row r="109">
          <cell r="AL109" t="str">
            <v/>
          </cell>
          <cell r="AR109" t="str">
            <v/>
          </cell>
          <cell r="AT109" t="str">
            <v/>
          </cell>
        </row>
        <row r="110">
          <cell r="AL110" t="str">
            <v/>
          </cell>
          <cell r="AR110" t="str">
            <v/>
          </cell>
          <cell r="AT110" t="str">
            <v/>
          </cell>
        </row>
        <row r="111">
          <cell r="AL111" t="str">
            <v/>
          </cell>
          <cell r="AR111" t="str">
            <v/>
          </cell>
          <cell r="AT111" t="str">
            <v/>
          </cell>
        </row>
        <row r="126">
          <cell r="AP126" t="str">
            <v>Extrema</v>
          </cell>
        </row>
        <row r="127">
          <cell r="J127" t="str">
            <v>Rara vez (1)</v>
          </cell>
        </row>
        <row r="130">
          <cell r="AP130" t="str">
            <v xml:space="preserve">Se sitúa en impacto catastrófico por ser riesgo de corrupción. </v>
          </cell>
        </row>
        <row r="134">
          <cell r="J134" t="str">
            <v>Catastrófico (3)</v>
          </cell>
        </row>
        <row r="205">
          <cell r="D205" t="str">
            <v>Inactivar el acceso a los usuarios del aplicativo SIIF que hicieron uso indebido de sus perfiles.</v>
          </cell>
          <cell r="V205" t="str">
            <v>Subdirector Financiero
Director UAE - Fondo Nacional de Estupefacientes</v>
          </cell>
          <cell r="AN205" t="str">
            <v>Usuarios inactivos en el aplicativo SIIF Nación</v>
          </cell>
        </row>
        <row r="206">
          <cell r="D206" t="str">
            <v>En caso que este riesgo se presente se reporta a la Oficina de Control Interno Disciplinario, aplicando el Proceso GYPC01 Gestión y Prevención de Asuntos Disciplinarios.</v>
          </cell>
          <cell r="V206" t="str">
            <v>Subdirector Financiero
Director UAE - Fondo Nacional de Estupefacientes</v>
          </cell>
          <cell r="AN206" t="str">
            <v>Documento que evidencia el reporte a la Oficina de Control Interno Disciplinario.</v>
          </cell>
        </row>
        <row r="207">
          <cell r="D207" t="str">
            <v>Ajustar y/o registrar contablemente en el aplicativo SIIF  Nación la operación a que haya lugar.</v>
          </cell>
          <cell r="V207" t="str">
            <v>Subdirector Financiero
Director UAE - Fondo Nacional de Estupefacientes</v>
          </cell>
          <cell r="AN207" t="str">
            <v>Movimiento contable en el aplicativo SIIF.</v>
          </cell>
        </row>
      </sheetData>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C00000"/>
  </sheetPr>
  <dimension ref="A1:AR16"/>
  <sheetViews>
    <sheetView showGridLines="0" tabSelected="1" view="pageBreakPreview" zoomScale="50" zoomScaleNormal="90" zoomScaleSheetLayoutView="50" workbookViewId="0">
      <pane ySplit="7" topLeftCell="A8" activePane="bottomLeft" state="frozen"/>
      <selection pane="bottomLeft" sqref="A1:C2"/>
    </sheetView>
  </sheetViews>
  <sheetFormatPr baseColWidth="10" defaultColWidth="11.42578125" defaultRowHeight="14.25" x14ac:dyDescent="0.2"/>
  <cols>
    <col min="1" max="5" width="30.7109375" style="2" customWidth="1"/>
    <col min="6" max="6" width="85.5703125" style="2" customWidth="1"/>
    <col min="7" max="7" width="63.140625" style="2" customWidth="1"/>
    <col min="8" max="10" width="41" style="2" customWidth="1"/>
    <col min="11" max="12" width="10.7109375" style="2" customWidth="1"/>
    <col min="13" max="13" width="18.85546875" style="2" customWidth="1"/>
    <col min="14" max="14" width="31.140625" style="2" customWidth="1"/>
    <col min="15" max="15" width="56.7109375" style="2" customWidth="1"/>
    <col min="16" max="20" width="10.7109375" style="2" customWidth="1"/>
    <col min="21" max="21" width="56.7109375" style="2" customWidth="1"/>
    <col min="22" max="28" width="10.7109375" style="2" customWidth="1"/>
    <col min="29" max="29" width="18.85546875" style="2" customWidth="1"/>
    <col min="30" max="30" width="31.140625" style="2" customWidth="1"/>
    <col min="31" max="31" width="25.42578125" style="2" customWidth="1"/>
    <col min="32" max="32" width="27.42578125" style="2" customWidth="1"/>
    <col min="33" max="33" width="22" style="2" customWidth="1"/>
    <col min="34" max="34" width="26.28515625" style="2" customWidth="1"/>
    <col min="35" max="36" width="21.7109375" style="2" customWidth="1"/>
    <col min="37" max="37" width="27.42578125" style="2" customWidth="1"/>
    <col min="38" max="38" width="22" style="2" customWidth="1"/>
    <col min="39" max="39" width="26.28515625" style="2" customWidth="1"/>
    <col min="40" max="41" width="21.7109375" style="2" customWidth="1"/>
    <col min="42" max="42" width="27.42578125" style="2" customWidth="1"/>
    <col min="43" max="43" width="22" style="2" customWidth="1"/>
    <col min="44" max="44" width="26.28515625" style="2" customWidth="1"/>
    <col min="45" max="48" width="11.42578125" style="2" customWidth="1"/>
    <col min="49" max="16384" width="11.42578125" style="2"/>
  </cols>
  <sheetData>
    <row r="1" spans="1:44" ht="38.450000000000003" customHeight="1" x14ac:dyDescent="0.2">
      <c r="A1" s="53"/>
      <c r="B1" s="53"/>
      <c r="C1" s="53"/>
      <c r="D1" s="1" t="s">
        <v>0</v>
      </c>
      <c r="E1" s="54" t="s">
        <v>1</v>
      </c>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6"/>
      <c r="AP1" s="1" t="s">
        <v>2</v>
      </c>
      <c r="AQ1" s="57" t="s">
        <v>3</v>
      </c>
      <c r="AR1" s="57"/>
    </row>
    <row r="2" spans="1:44" ht="38.450000000000003" customHeight="1" x14ac:dyDescent="0.2">
      <c r="A2" s="53"/>
      <c r="B2" s="53"/>
      <c r="C2" s="53"/>
      <c r="D2" s="1" t="s">
        <v>4</v>
      </c>
      <c r="E2" s="54" t="s">
        <v>42</v>
      </c>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6"/>
      <c r="AP2" s="1" t="s">
        <v>5</v>
      </c>
      <c r="AQ2" s="57">
        <v>5</v>
      </c>
      <c r="AR2" s="57"/>
    </row>
    <row r="3" spans="1:44" ht="4.9000000000000004" customHeight="1" x14ac:dyDescent="0.2">
      <c r="A3" s="3"/>
      <c r="B3" s="4"/>
      <c r="C3" s="4"/>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row>
    <row r="4" spans="1:44" ht="15" customHeight="1" x14ac:dyDescent="0.2">
      <c r="A4" s="58" t="s">
        <v>6</v>
      </c>
      <c r="B4" s="58"/>
      <c r="C4" s="59">
        <v>44222</v>
      </c>
      <c r="D4" s="59"/>
      <c r="E4" s="6"/>
      <c r="F4" s="6"/>
      <c r="G4" s="6"/>
      <c r="H4" s="6"/>
      <c r="I4" s="6"/>
      <c r="J4" s="6"/>
      <c r="K4" s="6"/>
      <c r="L4" s="6"/>
      <c r="M4" s="6"/>
      <c r="N4" s="6"/>
      <c r="O4" s="7"/>
      <c r="P4" s="7"/>
      <c r="Q4" s="7"/>
      <c r="R4" s="7"/>
      <c r="S4" s="7"/>
      <c r="T4" s="7"/>
      <c r="U4" s="7"/>
      <c r="V4" s="7"/>
      <c r="W4" s="7"/>
      <c r="X4" s="7"/>
      <c r="Y4" s="7"/>
      <c r="Z4" s="7"/>
      <c r="AA4" s="6"/>
      <c r="AB4" s="6"/>
      <c r="AC4" s="6"/>
      <c r="AD4" s="6"/>
      <c r="AE4" s="7"/>
      <c r="AF4" s="7"/>
      <c r="AG4" s="7"/>
      <c r="AH4" s="7"/>
      <c r="AI4" s="7"/>
      <c r="AJ4" s="7"/>
      <c r="AK4" s="7"/>
      <c r="AL4" s="7"/>
      <c r="AM4" s="7"/>
      <c r="AN4" s="7"/>
      <c r="AO4" s="7"/>
      <c r="AP4" s="7"/>
      <c r="AQ4" s="7"/>
      <c r="AR4" s="7"/>
    </row>
    <row r="5" spans="1:44" ht="5.0999999999999996" customHeight="1" x14ac:dyDescent="0.2">
      <c r="A5" s="8"/>
      <c r="B5" s="8"/>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row>
    <row r="6" spans="1:44" ht="43.15" customHeight="1" x14ac:dyDescent="0.2">
      <c r="A6" s="47" t="s">
        <v>0</v>
      </c>
      <c r="B6" s="48" t="s">
        <v>7</v>
      </c>
      <c r="C6" s="39" t="s">
        <v>8</v>
      </c>
      <c r="D6" s="50" t="s">
        <v>9</v>
      </c>
      <c r="E6" s="51"/>
      <c r="F6" s="9" t="s">
        <v>10</v>
      </c>
      <c r="G6" s="47" t="s">
        <v>11</v>
      </c>
      <c r="H6" s="52" t="s">
        <v>12</v>
      </c>
      <c r="I6" s="51"/>
      <c r="J6" s="39" t="s">
        <v>13</v>
      </c>
      <c r="K6" s="41" t="s">
        <v>14</v>
      </c>
      <c r="L6" s="42"/>
      <c r="M6" s="42"/>
      <c r="N6" s="43"/>
      <c r="O6" s="41" t="s">
        <v>15</v>
      </c>
      <c r="P6" s="42"/>
      <c r="Q6" s="42"/>
      <c r="R6" s="42"/>
      <c r="S6" s="42"/>
      <c r="T6" s="43"/>
      <c r="U6" s="41" t="s">
        <v>16</v>
      </c>
      <c r="V6" s="42"/>
      <c r="W6" s="42"/>
      <c r="X6" s="42"/>
      <c r="Y6" s="42"/>
      <c r="Z6" s="43"/>
      <c r="AA6" s="41" t="s">
        <v>17</v>
      </c>
      <c r="AB6" s="42"/>
      <c r="AC6" s="42"/>
      <c r="AD6" s="43"/>
      <c r="AE6" s="44" t="s">
        <v>18</v>
      </c>
      <c r="AF6" s="45"/>
      <c r="AG6" s="45"/>
      <c r="AH6" s="45"/>
      <c r="AI6" s="45"/>
      <c r="AJ6" s="45"/>
      <c r="AK6" s="45"/>
      <c r="AL6" s="45"/>
      <c r="AM6" s="45"/>
      <c r="AN6" s="45"/>
      <c r="AO6" s="45"/>
      <c r="AP6" s="45"/>
      <c r="AQ6" s="45"/>
      <c r="AR6" s="46"/>
    </row>
    <row r="7" spans="1:44" ht="138" customHeight="1" x14ac:dyDescent="0.2">
      <c r="A7" s="47"/>
      <c r="B7" s="49"/>
      <c r="C7" s="40"/>
      <c r="D7" s="10" t="s">
        <v>19</v>
      </c>
      <c r="E7" s="10" t="s">
        <v>20</v>
      </c>
      <c r="F7" s="11" t="s">
        <v>21</v>
      </c>
      <c r="G7" s="47"/>
      <c r="H7" s="12" t="s">
        <v>22</v>
      </c>
      <c r="I7" s="13" t="s">
        <v>23</v>
      </c>
      <c r="J7" s="40"/>
      <c r="K7" s="14" t="s">
        <v>24</v>
      </c>
      <c r="L7" s="14" t="s">
        <v>25</v>
      </c>
      <c r="M7" s="15" t="s">
        <v>26</v>
      </c>
      <c r="N7" s="16" t="s">
        <v>27</v>
      </c>
      <c r="O7" s="17" t="s">
        <v>28</v>
      </c>
      <c r="P7" s="18" t="s">
        <v>29</v>
      </c>
      <c r="Q7" s="18" t="s">
        <v>30</v>
      </c>
      <c r="R7" s="18" t="s">
        <v>31</v>
      </c>
      <c r="S7" s="18" t="s">
        <v>32</v>
      </c>
      <c r="T7" s="18" t="s">
        <v>33</v>
      </c>
      <c r="U7" s="17" t="s">
        <v>28</v>
      </c>
      <c r="V7" s="18" t="s">
        <v>29</v>
      </c>
      <c r="W7" s="18" t="s">
        <v>30</v>
      </c>
      <c r="X7" s="18" t="s">
        <v>31</v>
      </c>
      <c r="Y7" s="18" t="s">
        <v>32</v>
      </c>
      <c r="Z7" s="18" t="s">
        <v>33</v>
      </c>
      <c r="AA7" s="14" t="s">
        <v>24</v>
      </c>
      <c r="AB7" s="14" t="s">
        <v>25</v>
      </c>
      <c r="AC7" s="15" t="s">
        <v>26</v>
      </c>
      <c r="AD7" s="16" t="s">
        <v>27</v>
      </c>
      <c r="AE7" s="19" t="s">
        <v>34</v>
      </c>
      <c r="AF7" s="20" t="s">
        <v>35</v>
      </c>
      <c r="AG7" s="20" t="s">
        <v>36</v>
      </c>
      <c r="AH7" s="20" t="s">
        <v>37</v>
      </c>
      <c r="AI7" s="20" t="s">
        <v>38</v>
      </c>
      <c r="AJ7" s="20" t="s">
        <v>39</v>
      </c>
      <c r="AK7" s="21" t="s">
        <v>40</v>
      </c>
      <c r="AL7" s="21" t="s">
        <v>36</v>
      </c>
      <c r="AM7" s="21" t="s">
        <v>37</v>
      </c>
      <c r="AN7" s="21" t="s">
        <v>38</v>
      </c>
      <c r="AO7" s="21" t="s">
        <v>39</v>
      </c>
      <c r="AP7" s="22" t="s">
        <v>41</v>
      </c>
      <c r="AQ7" s="22" t="s">
        <v>36</v>
      </c>
      <c r="AR7" s="22" t="s">
        <v>37</v>
      </c>
    </row>
    <row r="8" spans="1:44" ht="292.14999999999998" customHeight="1" x14ac:dyDescent="0.2">
      <c r="A8" s="23" t="s">
        <v>43</v>
      </c>
      <c r="B8" s="24" t="str">
        <f>IF([1]Ficha1!$V$13="","",[1]Ficha1!$V$13)</f>
        <v>Riesgo de Corrupción</v>
      </c>
      <c r="C8" s="24" t="str">
        <f>IF([1]Ficha1!$AY$24="","",[1]Ficha1!$AY$24)</f>
        <v>Operativo</v>
      </c>
      <c r="D8" s="25" t="str">
        <f>IF([1]Ficha1!$D$18="","",[1]Ficha1!$D$18)</f>
        <v>Decisiones ajustadas a intereses propios o de terceros</v>
      </c>
      <c r="E8" s="26" t="str">
        <f>CONCATENATE(IF([1]Ficha1!$S$18="","",[1]Ficha1!$S$18)," ",IF([1]Ficha1!$X$18="","",[1]Ficha1!$X$18))</f>
        <v>durante la regulación de precios de medicamentos</v>
      </c>
      <c r="F8" s="27" t="str">
        <f>CONCATENATE(IF([1]Ficha1!$D$29="","",[1]Ficha1!$D$29),"
",IF([1]Ficha1!$D$30="","",[1]Ficha1!$D$30),"
",IF([1]Ficha1!$D$31="","",[1]Ficha1!$D$31),"
",IF([1]Ficha1!$D$32="","",[1]Ficha1!$D$32),"
",IF([1]Ficha1!$D$33="","",[1]Ficha1!$D$33),"
",IF([1]Ficha1!$D$34="","",[1]Ficha1!$D$34))</f>
        <v xml:space="preserve">--- Ningún Trámite y Procedimiento Administrativo
</v>
      </c>
      <c r="G8" s="27" t="str">
        <f>IF([1]Ficha1!$AD$29="","",[1]Ficha1!$AD$29)</f>
        <v>Ningún otro proceso en el Sistema Integrado de Gestión</v>
      </c>
      <c r="H8" s="27" t="str">
        <f>CONCATENATE(IF([1]Ficha1!$J$39="","",[1]Ficha1!$J$39),"
",IF([1]Ficha1!$J$40="","",[1]Ficha1!$J$40),"
",IF([1]Ficha1!$J$41="","",[1]Ficha1!$J$41),"
",IF([1]Ficha1!$J$42="","",[1]Ficha1!$J$42),"
",IF([1]Ficha1!$J$43="","",[1]Ficha1!$J$43),"
",IF([1]Ficha1!$J$44="","",[1]Ficha1!$J$44),"
",IF([1]Ficha1!$J$45="","",[1]Ficha1!$J$45),"
",IF([1]Ficha1!$J$46="","",[1]Ficha1!$J$46),"
",IF([1]Ficha1!$J$47="","",[1]Ficha1!$J$47),"
",IF([1]Ficha1!$J$48="","",[1]Ficha1!$J$48))</f>
        <v xml:space="preserve">No contar con controles claramente definidos para el proceso de regulación de precios de medicamentos.
Vulnerabilidad del archivo con la lista de precios de medicamentos regulados alojada en la carpeta compartida del grupo de regulacon de precios de medicamentos. 
No contar con directrices explicitas de no recibir ningun tipo de transferecia de valor por parte de los interasados en la regulacion 
</v>
      </c>
      <c r="I8" s="27" t="str">
        <f>CONCATENATE(IF([1]Ficha1!$J$51="","",[1]Ficha1!$J$51),"
",IF([1]Ficha1!$J$52="","",[1]Ficha1!$J$52),"
",IF([1]Ficha1!$J$53="","",[1]Ficha1!$J$53),"
",IF([1]Ficha1!$J$54="","",[1]Ficha1!$J$54),"
",IF([1]Ficha1!$J$55="","",[1]Ficha1!$J$55),"
",IF([1]Ficha1!$J$56="","",[1]Ficha1!$J$56),"
",IF([1]Ficha1!$J$57="","",[1]Ficha1!$J$57),"
",IF([1]Ficha1!$J$58="","",[1]Ficha1!$J$58),"
",IF([1]Ficha1!$J$59="","",[1]Ficha1!$J$59),"
",IF([1]Ficha1!$J$60="","",[1]Ficha1!$J$60))</f>
        <v xml:space="preserve">Interés de la industria farmaceutica en recibir un beneficio económico.
intervención política para determinar los medicamentos a regular
</v>
      </c>
      <c r="J8" s="27" t="str">
        <f>CONCATENATE(IF([1]Ficha1!$AD$39="","",[1]Ficha1!$AD$39),"
",IF([1]Ficha1!$AD$40="","",[1]Ficha1!$AD$40),"
",IF([1]Ficha1!$AD$41="","",[1]Ficha1!$AD$41),"
",IF([1]Ficha1!$AD$42="","",[1]Ficha1!$AD$42),"
",IF([1]Ficha1!$AD$43="","",[1]Ficha1!$AD$43),"
",IF([1]Ficha1!$AD$44="","",[1]Ficha1!$AD$44),"
",IF([1]Ficha1!$AD$45="","",[1]Ficha1!$AD$45),"
",IF([1]Ficha1!$AD$46="","",[1]Ficha1!$AD$46),"
",IF([1]Ficha1!$AD$47="","",[1]Ficha1!$AD$47),"
",IF([1]Ficha1!$AD$48="","",[1]Ficha1!$AD$48),"
",IF([1]Ficha1!$AD$49="","",[1]Ficha1!$AD$49),"
",IF([1]Ficha1!$AD$50="","",[1]Ficha1!$AD$50),"
",IF([1]Ficha1!$AD$51="","",[1]Ficha1!$AD$51),"
",IF([1]Ficha1!$AD$52="","",[1]Ficha1!$AD$52),"
",IF([1]Ficha1!$AD$53="","",[1]Ficha1!$AD$53),"
",IF([1]Ficha1!$AD$54="","",[1]Ficha1!$AD$54),"
",IF([1]Ficha1!$AD$55="","",[1]Ficha1!$AD$55),"
",IF([1]Ficha1!$AD$56="","",[1]Ficha1!$AD$56),"
",IF([1]Ficha1!$AD$57="","",[1]Ficha1!$AD$57),"
",IF([1]Ficha1!$AD$58="","",[1]Ficha1!$AD$58),"
",IF([1]Ficha1!$AD$59="","",[1]Ficha1!$AD$59),"
",IF([1]Ficha1!$AD$60="","",[1]Ficha1!$AD$60))</f>
        <v xml:space="preserve">Alto impacto de financiero de los medicamentos no sometidos a regulación de precios en el Sistema General de Seguridad Social en Salud-SGSSS.
Demandas o recursos jurídicos interpuestos para derogar la regulación.
Investigaciones disciplinarias y fiscales a las partes involucradas.
Percepción de inestabilidad jurídica y técnica en el proceso de regulación de precios de medicamentos.
</v>
      </c>
      <c r="K8" s="28" t="str">
        <f>IF([1]Ficha1!$J$72="","",[1]Ficha1!$J$72)</f>
        <v>Rara vez (1)</v>
      </c>
      <c r="L8" s="28" t="str">
        <f>IF([1]Ficha1!$J$79="","",[1]Ficha1!$J$79)</f>
        <v>Catastrófico (3)</v>
      </c>
      <c r="M8" s="35" t="str">
        <f>IF([1]Ficha1!$AP$68="","",[1]Ficha1!$AP$68)</f>
        <v>Extrema</v>
      </c>
      <c r="N8" s="29" t="str">
        <f>IF([1]Ficha1!$AP$72="","",[1]Ficha1!$AP$72)</f>
        <v>El riesgo de desiciones ajustadas a beneficios diferentes a los de la entidad en cuanto regualacion de precios de medicamentos no se ha materializado desde que se implemento la regualcion hace 2 años.</v>
      </c>
      <c r="O8" s="27" t="str">
        <f>CONCATENATE(IF([1]Ficha1!$D$87="","",[1]Ficha1!$D$87),"
",IF([1]Ficha1!$D$88="","",[1]Ficha1!$D$88),"
",IF([1]Ficha1!$D$89="","",[1]Ficha1!$D$89),"
",IF([1]Ficha1!$D$90="","",[1]Ficha1!$D$90),"
",IF([1]Ficha1!$D$91="","",[1]Ficha1!$D$91),"
",IF([1]Ficha1!$D$92="","",[1]Ficha1!$D$92),"
",IF([1]Ficha1!$D$93="","",[1]Ficha1!$D$93),"
",IF([1]Ficha1!$D$94="","",[1]Ficha1!$D$94),"
",IF([1]Ficha1!$D$95="","",[1]Ficha1!$D$95),"
",IF([1]Ficha1!$D$96="","",[1]Ficha1!$D$96))</f>
        <v xml:space="preserve">Revisar los comentarios recibidos de la consulta pública  del listado de mercados relevantes con el cálculo del Índice de
Herfindahl e Hirschman - IHH
Aprobación del listado de medicamentos que incluye la conformación de mercados relevantes
Asignacion de permisos especificos de lectura, escritura y administracion al Grupo de Regulacion de precios de medicamentos, sobre la carpeta compartida.
Participar a la industria farmacéutica u otro usuario final durante las rondas de regulación de precios de medicamentos.
Revisar la declaracion de conflictos de intereses de los integrantes del Equipo de Regualación de precios de medicamentos.
</v>
      </c>
      <c r="P8" s="30" t="str">
        <f>CONCATENATE(IF([1]Ficha1!$AL$87="","",[1]Ficha1!$AL$87),"
",IF([1]Ficha1!$AL$88="","",[1]Ficha1!$AL$88),"
",IF([1]Ficha1!$AL$89="","",[1]Ficha1!$AL$89),"
",IF([1]Ficha1!$AL$90="","",[1]Ficha1!$AL$90),"
",IF([1]Ficha1!$AL$91="","",[1]Ficha1!$AL$91),"
",IF([1]Ficha1!$AL$92="","",[1]Ficha1!$AL$92),"
",IF([1]Ficha1!$AL$93="","",[1]Ficha1!$AL$93),"
",IF([1]Ficha1!$AL$94="","",[1]Ficha1!$AL$94),"
",IF([1]Ficha1!$AL$95="","",[1]Ficha1!$AL$95),"
",IF([1]Ficha1!$AL$96="","",[1]Ficha1!$AL$96))</f>
        <v xml:space="preserve">Fuerte
Fuerte
Fuerte
Fuerte
Fuerte
</v>
      </c>
      <c r="Q8" s="30" t="str">
        <f>CONCATENATE(IF([1]Ficha1!$AR$87="","",[1]Ficha1!$AR$87),"
",IF([1]Ficha1!$AR$88="","",[1]Ficha1!$AR$88),"
",IF([1]Ficha1!$AR$89="","",[1]Ficha1!$AR$89),"
",IF([1]Ficha1!$AR$90="","",[1]Ficha1!$AR$90),"
",IF([1]Ficha1!$AR$91="","",[1]Ficha1!$AR$91),"
",IF([1]Ficha1!$AR$92="","",[1]Ficha1!$AR$92),"
",IF([1]Ficha1!$AR$93="","",[1]Ficha1!$AR$93),"
",IF([1]Ficha1!$AR$94="","",[1]Ficha1!$AR$94),"
",IF([1]Ficha1!$AR$95="","",[1]Ficha1!$AR$95),"
",IF([1]Ficha1!$AR$96="","",[1]Ficha1!$AR$96))</f>
        <v xml:space="preserve">Fuerte
Fuerte
Fuerte
Fuerte
Fuerte
</v>
      </c>
      <c r="R8" s="30" t="str">
        <f>CONCATENATE(IF([1]Ficha1!$AT$87="","",[1]Ficha1!$AT$87),"
",IF([1]Ficha1!$AT$88="","",[1]Ficha1!$AT$88),"
",IF([1]Ficha1!$AT$89="","",[1]Ficha1!$AT$89),"
",IF([1]Ficha1!$AT$90="","",[1]Ficha1!$AT$90),"
",IF([1]Ficha1!$AT$91="","",[1]Ficha1!$AT$91),"
",IF([1]Ficha1!$AT$92="","",[1]Ficha1!$AT$92),"
",IF([1]Ficha1!$AT$93="","",[1]Ficha1!$AT$93),"
",IF([1]Ficha1!$AT$94="","",[1]Ficha1!$AT$94),"
",IF([1]Ficha1!$AT$95="","",[1]Ficha1!$AT$95),"
",IF([1]Ficha1!$AT$96="","",[1]Ficha1!$AT$96))</f>
        <v xml:space="preserve">Fuerte
Fuerte
Fuerte
Fuerte
Fuerte
</v>
      </c>
      <c r="S8" s="36" t="str">
        <f>IF([1]Ficha1!$AW$87="","",[1]Ficha1!$AW$87)</f>
        <v>Fuerte</v>
      </c>
      <c r="T8" s="30" t="str">
        <f>IF([1]Ficha1!$AZ$87="","",[1]Ficha1!$AZ$87)</f>
        <v>Directamente</v>
      </c>
      <c r="U8" s="27" t="str">
        <f>CONCATENATE(IF([1]Ficha1!$D$102="","",[1]Ficha1!$D$102),"
",IF([1]Ficha1!$D$103="","",[1]Ficha1!$D$103),"
",IF([1]Ficha1!$D$104="","",[1]Ficha1!$D$104),"
",IF([1]Ficha1!$D$105="","",[1]Ficha1!$D$105),"
",IF([1]Ficha1!$D$106="","",[1]Ficha1!$D$106),"
",IF([1]Ficha1!$D$107="","",[1]Ficha1!$D$107),"
",IF([1]Ficha1!$D$108="","",[1]Ficha1!$D$108),"
",IF([1]Ficha1!$D$109="","",[1]Ficha1!$D$109),"
",IF([1]Ficha1!$D$110="","",[1]Ficha1!$D$110),"
",IF([1]Ficha1!$D$111="","",[1]Ficha1!$D$111))</f>
        <v xml:space="preserve">Revisar los comentarios recibidos de la consulta pública del proyecto de acto administrativo y de la ficha de regulación con precio máximo de venta nacional en el punto mayorista ajustada 
</v>
      </c>
      <c r="V8" s="30" t="str">
        <f>CONCATENATE(IF([1]Ficha1!$AL$102="","",[1]Ficha1!$AL$102),"
",IF([1]Ficha1!$AL$103="","",[1]Ficha1!$AL$103),"
",IF([1]Ficha1!$AL$104="","",[1]Ficha1!$AL$104),"
",IF([1]Ficha1!$AL$105="","",[1]Ficha1!$AL$105),"
",IF([1]Ficha1!$AL$106="","",[1]Ficha1!$AL$106),"
",IF([1]Ficha1!$AL$107="","",[1]Ficha1!$AL$107),"
",IF([1]Ficha1!$AL$108="","",[1]Ficha1!$AL$108),"
",IF([1]Ficha1!$AL$109="","",[1]Ficha1!$AL$109),"
",IF([1]Ficha1!$AL$110="","",[1]Ficha1!$AL$110),"
",IF([1]Ficha1!$AL$111="","",[1]Ficha1!$AL$111))</f>
        <v xml:space="preserve">Fuerte
</v>
      </c>
      <c r="W8" s="30" t="str">
        <f>CONCATENATE(IF([1]Ficha1!$AR$102="","",[1]Ficha1!$AR$102),"
",IF([1]Ficha1!$AR$103="","",[1]Ficha1!$AR$103),"
",IF([1]Ficha1!$AR$104="","",[1]Ficha1!$AR$104),"
",IF([1]Ficha1!$AR$105="","",[1]Ficha1!$AR$105),"
",IF([1]Ficha1!$AR$106="","",[1]Ficha1!$AR$106),"
",IF([1]Ficha1!$AR$107="","",[1]Ficha1!$AR$107),"
",IF([1]Ficha1!$AR$108="","",[1]Ficha1!$AR$108),"
",IF([1]Ficha1!$AR$109="","",[1]Ficha1!$AR$109),"
",IF([1]Ficha1!$AR$110="","",[1]Ficha1!$AR$110),"
",IF([1]Ficha1!$AR$111="","",[1]Ficha1!$AR$111))</f>
        <v xml:space="preserve">Fuerte
</v>
      </c>
      <c r="X8" s="30" t="str">
        <f>CONCATENATE(IF([1]Ficha1!$AT$102="","",[1]Ficha1!$AT$102),"
",IF([1]Ficha1!$AT$103="","",[1]Ficha1!$AT$103),"
",IF([1]Ficha1!$AT$104="","",[1]Ficha1!$AT$104),"
",IF([1]Ficha1!$AT$105="","",[1]Ficha1!$AT$105),"
",IF([1]Ficha1!$AT$106="","",[1]Ficha1!$AT$106),"
",IF([1]Ficha1!$AT$107="","",[1]Ficha1!$AT$107),"
",IF([1]Ficha1!$AT$108="","",[1]Ficha1!$AT$108),"
",IF([1]Ficha1!$AT$109="","",[1]Ficha1!$AT$109),"
",IF([1]Ficha1!$AT$110="","",[1]Ficha1!$AT$110),"
",IF([1]Ficha1!$AT$111="","",[1]Ficha1!$AT$111))</f>
        <v xml:space="preserve">Fuerte
</v>
      </c>
      <c r="Y8" s="36" t="str">
        <f>IF([1]Ficha1!$AW$102="","",[1]Ficha1!$AW$102)</f>
        <v>Fuerte</v>
      </c>
      <c r="Z8" s="30" t="str">
        <f>IF([1]Ficha1!$AZ$102="","",[1]Ficha1!$AZ$102)</f>
        <v>No disminuye</v>
      </c>
      <c r="AA8" s="28" t="str">
        <f>IF([1]Ficha1!$J$127="","",[1]Ficha1!$J$127)</f>
        <v>Rara vez (1)</v>
      </c>
      <c r="AB8" s="28" t="str">
        <f>IF([1]Ficha1!$J$134="","",[1]Ficha1!$J$134)</f>
        <v>Catastrófico (3)</v>
      </c>
      <c r="AC8" s="37" t="str">
        <f>IF([1]Ficha1!$AP$126="","",[1]Ficha1!$AP$126)</f>
        <v>Extrema</v>
      </c>
      <c r="AD8" s="29" t="str">
        <f>IF([1]Ficha1!$AP$130="","",[1]Ficha1!$AP$130)</f>
        <v>Debido a su baja probabilidad la aplicación de nuevos controles no disminuye. Se entiende como un riesgo bajo control</v>
      </c>
      <c r="AE8" s="31" t="s">
        <v>64</v>
      </c>
      <c r="AF8" s="32" t="str">
        <f>CONCATENATE(IF([1]Ficha1!$V$155="","",[1]Ficha1!$V$155),"
",IF([1]Ficha1!$V$156="","",[1]Ficha1!$V$156),"
",IF([1]Ficha1!$V$157="","",[1]Ficha1!$V$157),"
",IF([1]Ficha1!$V$158="","",[1]Ficha1!$V$158),"
",IF([1]Ficha1!$V$159="","",[1]Ficha1!$V$159),"
",IF([1]Ficha1!$V$160="","",[1]Ficha1!$V$160),"
",IF([1]Ficha1!$V$161="","",[1]Ficha1!$V$161),"
",IF([1]Ficha1!$V$162="","",[1]Ficha1!$V$162),"
",IF([1]Ficha1!$V$163="","",[1]Ficha1!$V$163),"
",IF([1]Ficha1!$V$164="","",[1]Ficha1!$V$164),"
_______________
",IF([1]Ficha1!$V$165="","",[1]Ficha1!$V$165),"
",IF([1]Ficha1!$V$166="","",[1]Ficha1!$V$166),"
",IF([1]Ficha1!$V$167="","",[1]Ficha1!$V$167),"
",IF([1]Ficha1!$V$168="","",[1]Ficha1!$V$168),"
",IF([1]Ficha1!$V$169="","",[1]Ficha1!$V$169),"
",IF([1]Ficha1!$V$170="","",[1]Ficha1!$V$170),"
",IF([1]Ficha1!$V$171="","",[1]Ficha1!$V$171),"
",IF([1]Ficha1!$V$172="","",[1]Ficha1!$V$172),"
",IF([1]Ficha1!$V$173="","",[1]Ficha1!$V$173),"
",IF([1]Ficha1!$V$164="","",[1]Ficha1!$V$174),"")</f>
        <v xml:space="preserve">
_______________
</v>
      </c>
      <c r="AG8" s="32" t="str">
        <f>CONCATENATE(IF([1]Ficha1!$AH$155="","",[1]Ficha1!$AH$155),"
",IF([1]Ficha1!$AH$156="","",[1]Ficha1!$AH$156),"
",IF([1]Ficha1!$AH$157="","",[1]Ficha1!$AH$157),"
",IF([1]Ficha1!$AH$158="","",[1]Ficha1!$AH$158),"
",IF([1]Ficha1!$AH$159="","",[1]Ficha1!$AH$159),"
",IF([1]Ficha1!$AH$160="","",[1]Ficha1!$AH$160),"
",IF([1]Ficha1!$AH$161="","",[1]Ficha1!$AH$161),"
",IF([1]Ficha1!$AH$162="","",[1]Ficha1!$AH$162),"
",IF([1]Ficha1!$AH$163="","",[1]Ficha1!$AH$163),"
",IF([1]Ficha1!$AH$164="","",[1]Ficha1!$AH$164),"
_______________
",IF([1]Ficha1!$AH$165="","",[1]Ficha1!$AH$165),"
",IF([1]Ficha1!$AH$166="","",[1]Ficha1!$AH$166),"
",IF([1]Ficha1!$AH$167="","",[1]Ficha1!$AH$167),"
",IF([1]Ficha1!$AH$168="","",[1]Ficha1!$AH$168),"
",IF([1]Ficha1!$AH$169="","",[1]Ficha1!$AH$169),"
",IF([1]Ficha1!$AH$170="","",[1]Ficha1!$AH$170),"
",IF([1]Ficha1!$AH$171="","",[1]Ficha1!$AH$171),"
",IF([1]Ficha1!$AH$172="","",[1]Ficha1!$AH$172),"
",IF([1]Ficha1!$AH$173="","",[1]Ficha1!$AH$173),"
",IF([1]Ficha1!$AH$164="","",[1]Ficha1!$AH$174),"")</f>
        <v xml:space="preserve">
_______________
</v>
      </c>
      <c r="AH8" s="32" t="str">
        <f>CONCATENATE(IF([1]Ficha1!$AQ$155="","",[1]Ficha1!$AQ$155),"
",IF([1]Ficha1!$AQ$156="","",[1]Ficha1!$AQ$156),"
",IF([1]Ficha1!$AQ$157="","",[1]Ficha1!$AQ$157),"
",IF([1]Ficha1!$AQ$158="","",[1]Ficha1!$AQ$158),"
",IF([1]Ficha1!$AQ$159="","",[1]Ficha1!$AQ$159),"
",IF([1]Ficha1!$AQ$160="","",[1]Ficha1!$AQ$160),"
",IF([1]Ficha1!$AQ$161="","",[1]Ficha1!$AQ$161),"
",IF([1]Ficha1!$AQ$162="","",[1]Ficha1!$AQ$162),"
",IF([1]Ficha1!$AQ$163="","",[1]Ficha1!$AQ$163),"
",IF([1]Ficha1!$AQ$164="","",[1]Ficha1!$AQ$164),"
_______________
",IF([1]Ficha1!$AQ$165="","",[1]Ficha1!$AQ$165),"
",IF([1]Ficha1!$AQ$166="","",[1]Ficha1!$AQ$166),"
",IF([1]Ficha1!$AQ$167="","",[1]Ficha1!$AQ$167),"
",IF([1]Ficha1!$AQ$168="","",[1]Ficha1!$AQ$168),"
",IF([1]Ficha1!$AQ$169="","",[1]Ficha1!$AQ$169),"
",IF([1]Ficha1!$AQ$170="","",[1]Ficha1!$AQ$170),"
",IF([1]Ficha1!$AQ$171="","",[1]Ficha1!$AQ$171),"
",IF([1]Ficha1!$AQ$172="","",[1]Ficha1!$AQ$172),"
",IF([1]Ficha1!$AQ$173="","",[1]Ficha1!$AQ$173),"
",IF([1]Ficha1!$AQ$164="","",[1]Ficha1!$AQ$174),"")</f>
        <v xml:space="preserve">
_______________
</v>
      </c>
      <c r="AI8" s="33" t="str">
        <f>CONCATENATE(IF([1]Ficha1!$BA$155="","",TEXT([1]Ficha1!$BA$155,"dd/mm/yyyy")),"
",IF([1]Ficha1!$BA$156="","",TEXT([1]Ficha1!$BA$156,"dd/mm/yyyy")),"
",IF([1]Ficha1!$BA$157="","",TEXT([1]Ficha1!$BA$157,"dd/mm/yyyy")),"
",IF([1]Ficha1!$BA$158="","",TEXT([1]Ficha1!$BA$158,"dd/mm/yyyy")),"
",IF([1]Ficha1!$BA$159="","",TEXT([1]Ficha1!$BA$159,"dd/mm/yyyy")),"
",IF([1]Ficha1!$BA$160="","",TEXT([1]Ficha1!$BA$160,"dd/mm/yyyy")),"
",IF([1]Ficha1!$BA$161="","",TEXT([1]Ficha1!$BA$161,"dd/mm/yyyy")),"
",IF([1]Ficha1!$BA$162="","",TEXT([1]Ficha1!$BA$162,"dd/mm/yyyy")),"
",IF([1]Ficha1!$BA$163="","",TEXT([1]Ficha1!$BA$163,"dd/mm/yyyy")),"
",IF([1]Ficha1!$BA$164="","",TEXT([1]Ficha1!$BA$164,"dd/mm/yyyy")),"
_______________
",IF([1]Ficha1!$BA$165="","",TEXT([1]Ficha1!$BA$165,"dd/mm/yyyy")),"
",IF([1]Ficha1!$BA$166="","",TEXT([1]Ficha1!$BA$166,"dd/mm/yyyy")),"
",IF([1]Ficha1!$BA$167="","",TEXT([1]Ficha1!$BA$167,"dd/mm/yyyy")),"
",IF([1]Ficha1!$BA$168="","",TEXT([1]Ficha1!$BA$168,"dd/mm/yyyy")),"
",IF([1]Ficha1!$BA$169="","",TEXT([1]Ficha1!$BA$169,"dd/mm/yyyy")),"
",IF([1]Ficha1!$BA$170="","",TEXT([1]Ficha1!$BA$170,"dd/mm/yyyy")),"
",IF([1]Ficha1!$BA$171="","",TEXT([1]Ficha1!$BA$171,"dd/mm/yyyy")),"
",IF([1]Ficha1!$BA$172="","",TEXT([1]Ficha1!$BA$172,"dd/mm/yyyy")),"
",IF([1]Ficha1!$BA$173="","",TEXT([1]Ficha1!$BA$173,"dd/mm/yyyy")),"
",IF([1]Ficha1!$BA$174="","",TEXT([1]Ficha1!$BA$174,"dd/mm/yyyy")))</f>
        <v xml:space="preserve">
_______________
</v>
      </c>
      <c r="AJ8" s="33" t="str">
        <f>CONCATENATE(IF([1]Ficha1!$BG$155="","",TEXT([1]Ficha1!$BG$155,"dd/mm/yyyy")),"
",IF([1]Ficha1!$BG$156="","",TEXT([1]Ficha1!$BG$156,"dd/mm/yyyy")),"
",IF([1]Ficha1!$BG$157="","",TEXT([1]Ficha1!$BG$157,"dd/mm/yyyy")),"
",IF([1]Ficha1!$BG$158="","",TEXT([1]Ficha1!$BG$158,"dd/mm/yyyy")),"
",IF([1]Ficha1!$BG$159="","",TEXT([1]Ficha1!$BG$159,"dd/mm/yyyy")),"
",IF([1]Ficha1!$BG$160="","",TEXT([1]Ficha1!$BG$160,"dd/mm/yyyy")),"
",IF([1]Ficha1!$BG$161="","",TEXT([1]Ficha1!$BG$161,"dd/mm/yyyy")),"
",IF([1]Ficha1!$BG$162="","",TEXT([1]Ficha1!$BG$162,"dd/mm/yyyy")),"
",IF([1]Ficha1!$BG$163="","",TEXT([1]Ficha1!$BG$163,"dd/mm/yyyy")),"
",IF([1]Ficha1!$BG$164="","",TEXT([1]Ficha1!$BG$164,"dd/mm/yyyy")),"
_______________
",IF([1]Ficha1!$BG$165="","",TEXT([1]Ficha1!$BG$165,"dd/mm/yyyy")),"
",IF([1]Ficha1!$BG$166="","",TEXT([1]Ficha1!$BG$166,"dd/mm/yyyy")),"
",IF([1]Ficha1!$BG$167="","",TEXT([1]Ficha1!$BG$167,"dd/mm/yyyy")),"
",IF([1]Ficha1!$BG$168="","",TEXT([1]Ficha1!$BG$168,"dd/mm/yyyy")),"
",IF([1]Ficha1!$BG$169="","",TEXT([1]Ficha1!$BG$169,"dd/mm/yyyy")),"
",IF([1]Ficha1!$BG$170="","",TEXT([1]Ficha1!$BG$170,"dd/mm/yyyy")),"
",IF([1]Ficha1!$BG$171="","",TEXT([1]Ficha1!$BG$171,"dd/mm/yyyy")),"
",IF([1]Ficha1!$BG$172="","",TEXT([1]Ficha1!$BG$172,"dd/mm/yyyy")),"
",IF([1]Ficha1!$BG$173="","",TEXT([1]Ficha1!$BG$173,"dd/mm/yyyy")),"
",IF([1]Ficha1!$BG$174="","",TEXT([1]Ficha1!$BG$174,"dd/mm/yyyy")))</f>
        <v xml:space="preserve">
_______________
</v>
      </c>
      <c r="AK8" s="29" t="str">
        <f>CONCATENATE(IF([1]Ficha1!$V$180="","",[1]Ficha1!$V$180),"
",IF([1]Ficha1!$V$181="","",[1]Ficha1!$V$181),"
",IF([1]Ficha1!$V$182="","",[1]Ficha1!$V$182),"
",IF([1]Ficha1!$V$183="","",[1]Ficha1!$V$183),"
",IF([1]Ficha1!$V$184="","",[1]Ficha1!$V$184),"
",IF([1]Ficha1!$V$185="","",[1]Ficha1!$V$185),"
",IF([1]Ficha1!$V$186="","",[1]Ficha1!$V$186),"
",IF([1]Ficha1!$V$187="","",[1]Ficha1!$V$187),"
",IF([1]Ficha1!$V$188="","",[1]Ficha1!$V$188),"
",IF([1]Ficha1!$V$189="","",[1]Ficha1!$V$189),"
_______________
",IF([1]Ficha1!$V$190="","",[1]Ficha1!$V$190),"
",IF([1]Ficha1!$V$191="","",[1]Ficha1!$V$191),"
",IF([1]Ficha1!$V$192="","",[1]Ficha1!$V$192),"
",IF([1]Ficha1!$V$193="","",[1]Ficha1!$V$193),"
",IF([1]Ficha1!$V$194="","",[1]Ficha1!$V$194),"
",IF([1]Ficha1!$V$195="","",[1]Ficha1!$V$195),"
",IF([1]Ficha1!$V$196="","",[1]Ficha1!$V$196),"
",IF([1]Ficha1!$V$197="","",[1]Ficha1!$V$197),"
",IF([1]Ficha1!$V$198="","",[1]Ficha1!$V$198),"
",IF([1]Ficha1!$V$199="","",[1]Ficha1!$V$199),"")</f>
        <v xml:space="preserve">
_______________
</v>
      </c>
      <c r="AL8" s="29" t="str">
        <f>CONCATENATE(IF([1]Ficha1!$AH$180="","",[1]Ficha1!$AH$180),"
",IF([1]Ficha1!$AH$181="","",[1]Ficha1!$AH$181),"
",IF([1]Ficha1!$AH$182="","",[1]Ficha1!$AH$182),"
",IF([1]Ficha1!$AH$183="","",[1]Ficha1!$AH$183),"
",IF([1]Ficha1!$AH$184="","",[1]Ficha1!$AH$184),"
",IF([1]Ficha1!$AH$185="","",[1]Ficha1!$AH$185),"
",IF([1]Ficha1!$AH$186="","",[1]Ficha1!$AH$186),"
",IF([1]Ficha1!$AH$187="","",[1]Ficha1!$AH$187),"
",IF([1]Ficha1!$AH$188="","",[1]Ficha1!$AH$188),"
",IF([1]Ficha1!$AH$189="","",[1]Ficha1!$AH$189),"
_______________
",IF([1]Ficha1!$AH$190="","",[1]Ficha1!$AH$190),"
",IF([1]Ficha1!$AH$191="","",[1]Ficha1!$AH$191),"
",IF([1]Ficha1!$AH$192="","",[1]Ficha1!$AH$192),"
",IF([1]Ficha1!$AH$193="","",[1]Ficha1!$AH$193),"
",IF([1]Ficha1!$AH$194="","",[1]Ficha1!$AH$194),"
",IF([1]Ficha1!$AH$195="","",[1]Ficha1!$AH$195),"
",IF([1]Ficha1!$AH$196="","",[1]Ficha1!$AH$196),"
",IF([1]Ficha1!$AH$197="","",[1]Ficha1!$AH$197),"
",IF([1]Ficha1!$AH$198="","",[1]Ficha1!$AH$198),"
",IF([1]Ficha1!$AH$199="","",[1]Ficha1!$AH$199),"")</f>
        <v xml:space="preserve">
_______________
</v>
      </c>
      <c r="AM8" s="29" t="str">
        <f>CONCATENATE(IF([1]Ficha1!$AQ$180="","",[1]Ficha1!$AQ$180),"
",IF([1]Ficha1!$AQ$181="","",[1]Ficha1!$AQ$181),"
",IF([1]Ficha1!$AQ$182="","",[1]Ficha1!$AQ$182),"
",IF([1]Ficha1!$AQ$183="","",[1]Ficha1!$AQ$183),"
",IF([1]Ficha1!$AQ$184="","",[1]Ficha1!$AQ$184),"
",IF([1]Ficha1!$AQ$185="","",[1]Ficha1!$AQ$185),"
",IF([1]Ficha1!$AQ$186="","",[1]Ficha1!$AQ$186),"
",IF([1]Ficha1!$AQ$187="","",[1]Ficha1!$AQ$187),"
",IF([1]Ficha1!$AQ$188="","",[1]Ficha1!$AQ$188),"
",IF([1]Ficha1!$AQ$189="","",[1]Ficha1!$AQ$189),"
_______________
",IF([1]Ficha1!$AQ$190="","",[1]Ficha1!$AQ$190),"
",IF([1]Ficha1!$AQ$191="","",[1]Ficha1!$AQ$191),"
",IF([1]Ficha1!$AQ$192="","",[1]Ficha1!$AQ$192),"
",IF([1]Ficha1!$AQ$193="","",[1]Ficha1!$AQ$193),"
",IF([1]Ficha1!$AQ$194="","",[1]Ficha1!$AQ$194),"
",IF([1]Ficha1!$AQ$195="","",[1]Ficha1!$AQ$195),"
",IF([1]Ficha1!$AQ$196="","",[1]Ficha1!$AQ$196),"
",IF([1]Ficha1!$AQ$197="","",[1]Ficha1!$AQ$197),"
",IF([1]Ficha1!$AQ$198="","",[1]Ficha1!$AQ$198),"
",IF([1]Ficha1!$AQ$199="","",[1]Ficha1!$AQ$199),"")</f>
        <v xml:space="preserve">
_______________
</v>
      </c>
      <c r="AN8" s="34" t="str">
        <f>CONCATENATE(IF([1]Ficha1!$BA$180="","",TEXT([1]Ficha1!$BA$180,"dd/mm/yyyy")),"
",IF([1]Ficha1!$BA$181="","",TEXT([1]Ficha1!$BA$181,"dd/mm/yyyy")),"
",IF([1]Ficha1!$BA$182="","",TEXT([1]Ficha1!$BA$182,"dd/mm/yyyy")),"
",IF([1]Ficha1!$BA$183="","",TEXT([1]Ficha1!$BA$183,"dd/mm/yyyy")),"
",IF([1]Ficha1!$BA$184="","",TEXT([1]Ficha1!$BA$184,"dd/mm/yyyy")),"
",IF([1]Ficha1!$BA$185="","",TEXT([1]Ficha1!$BA$185,"dd/mm/yyyy")),"
",IF([1]Ficha1!$BA$186="","",TEXT([1]Ficha1!$BA$186,"dd/mm/yyyy")),"
",IF([1]Ficha1!$BA$187="","",TEXT([1]Ficha1!$BA$187,"dd/mm/yyyy")),"
",IF([1]Ficha1!$BA$188="","",TEXT([1]Ficha1!$BA$188,"dd/mm/yyyy")),"
",IF([1]Ficha1!$BA$189="","",TEXT([1]Ficha1!$BA$189,"dd/mm/yyyy")),"
_______________
",IF([1]Ficha1!$BA$190="","",TEXT([1]Ficha1!$BA$190,"dd/mm/yyyy")),"
",IF([1]Ficha1!$BA$191="","",TEXT([1]Ficha1!$BA$191,"dd/mm/yyyy")),"
",IF([1]Ficha1!$BA$192="","",TEXT([1]Ficha1!$BA$192,"dd/mm/yyyy")),"
",IF([1]Ficha1!$BA$193="","",TEXT([1]Ficha1!$BA$193,"dd/mm/yyyy")),"
",IF([1]Ficha1!$BA$194="","",TEXT([1]Ficha1!$BA$194,"dd/mm/yyyy")),"
",IF([1]Ficha1!$BA$195="","",TEXT([1]Ficha1!$BA$195,"dd/mm/yyyy")),"
",IF([1]Ficha1!$BA$196="","",TEXT([1]Ficha1!$BA$196,"dd/mm/yyyy")),"
",IF([1]Ficha1!$BA$197="","",TEXT([1]Ficha1!$BA$197,"dd/mm/yyyy")),"
",IF([1]Ficha1!$BA$198="","",TEXT([1]Ficha1!$BA$198,"dd/mm/yyyy")),"
",IF([1]Ficha1!$BA$199="","",TEXT([1]Ficha1!$BA$199,"dd/mm/yyyy")))</f>
        <v xml:space="preserve">
_______________
</v>
      </c>
      <c r="AO8" s="34" t="str">
        <f>CONCATENATE(IF([1]Ficha1!$BG$180="","",TEXT([1]Ficha1!$BG$180,"dd/mm/yyyy")),"
",IF([1]Ficha1!$BG$181="","",TEXT([1]Ficha1!$BG$181,"dd/mm/yyyy")),"
",IF([1]Ficha1!$BG$182="","",TEXT([1]Ficha1!$BG$182,"dd/mm/yyyy")),"
",IF([1]Ficha1!$BG$183="","",TEXT([1]Ficha1!$BG$183,"dd/mm/yyyy")),"
",IF([1]Ficha1!$BG$184="","",TEXT([1]Ficha1!$BG$184,"dd/mm/yyyy")),"
",IF([1]Ficha1!$BG$185="","",TEXT([1]Ficha1!$BG$185,"dd/mm/yyyy")),"
",IF([1]Ficha1!$BG$186="","",TEXT([1]Ficha1!$BG$186,"dd/mm/yyyy")),"
",IF([1]Ficha1!$BG$187="","",TEXT([1]Ficha1!$BG$187,"dd/mm/yyyy")),"
",IF([1]Ficha1!$BG$188="","",TEXT([1]Ficha1!$BG$188,"dd/mm/yyyy")),"
",IF([1]Ficha1!$BG$189="","",TEXT([1]Ficha1!$BG$189,"dd/mm/yyyy")),"
_______________
",IF([1]Ficha1!$BG$190="","",TEXT([1]Ficha1!$BG$190,"dd/mm/yyyy")),"
",IF([1]Ficha1!$BG$191="","",TEXT([1]Ficha1!$BG$191,"dd/mm/yyyy")),"
",IF([1]Ficha1!$BG$192="","",TEXT([1]Ficha1!$BG$192,"dd/mm/yyyy")),"
",IF([1]Ficha1!$BG$193="","",TEXT([1]Ficha1!$BG$193,"dd/mm/yyyy")),"
",IF([1]Ficha1!$BG$194="","",TEXT([1]Ficha1!$BG$194,"dd/mm/yyyy")),"
",IF([1]Ficha1!$BG$195="","",TEXT([1]Ficha1!$BG$195,"dd/mm/yyyy")),"
",IF([1]Ficha1!$BG$196="","",TEXT([1]Ficha1!$BG$196,"dd/mm/yyyy")),"
",IF([1]Ficha1!$BG$197="","",TEXT([1]Ficha1!$BG$197,"dd/mm/yyyy")),"
",IF([1]Ficha1!$BG$198="","",TEXT([1]Ficha1!$BG$198,"dd/mm/yyyy")),"
",IF([1]Ficha1!$BG$199="","",TEXT([1]Ficha1!$BG$199,"dd/mm/yyyy")))</f>
        <v xml:space="preserve">
_______________
</v>
      </c>
      <c r="AP8" s="29" t="str">
        <f>CONCATENATE(IF([1]Ficha1!$D$205="","",[1]Ficha1!$D$205),"
",IF([1]Ficha1!$D$206="","",[1]Ficha1!$D$206),"
",IF([1]Ficha1!$D$207="","",[1]Ficha1!$D$207),"
",IF([1]Ficha1!$D$208="","",[1]Ficha1!$D$208),"
",IF([1]Ficha1!$D$209="","",[1]Ficha1!$D$209),"
",IF([1]Ficha1!$D$210="","",[1]Ficha1!$D$210),"
",IF([1]Ficha1!$D$211="","",[1]Ficha1!$D$211),"
",IF([1]Ficha1!$D$212="","",[1]Ficha1!$D$212),"
",IF([1]Ficha1!$D$213="","",[1]Ficha1!$D$213),"
",IF([1]Ficha1!$D$214="","",[1]Ficha1!$D$214),"")</f>
        <v xml:space="preserve">Notificar a los intersados que la normatividad de regulacion de precios de medicamentos queda suspendida por inconsistencias.
Revision y ajuste de las inconsistencias
Expedicion de la circular modificatoria
formular acciones de mejora para incluir controles al procedimiento según la causa por la que se presento el riesgo.
Informar a Control Interno disciplinario y a las instancias correspondientes de la falta identidficada.
</v>
      </c>
      <c r="AQ8" s="29" t="str">
        <f>CONCATENATE(IF([1]Ficha1!$V$205="","",[1]Ficha1!$V$205),"
",IF([1]Ficha1!$V$206="","",[1]Ficha1!$V$206),"
",IF([1]Ficha1!$V$207="","",[1]Ficha1!$V$207),"
",IF([1]Ficha1!$V$208="","",[1]Ficha1!$V$208),"
",IF([1]Ficha1!$V$209="","",[1]Ficha1!$V$209),"
",IF([1]Ficha1!$V$210="","",[1]Ficha1!$V$210),"
",IF([1]Ficha1!$V$211="","",[1]Ficha1!$V$211),"
",IF([1]Ficha1!$V$212="","",[1]Ficha1!$V$212),"
",IF([1]Ficha1!$V$213="","",[1]Ficha1!$V$213),"
",IF([1]Ficha1!$V$214="","",[1]Ficha1!$V$214),"")</f>
        <v xml:space="preserve">Director de Medicamentos y Tecnologias en Salud 
Grupo de Regulacion de Precios y Medicamentos
COMISIÓN NACIONAL DE PRECIOS DE MEDICAMENTOS Y DISPOSITIVOS MÉDICOS
Director de Medicamentos y Tecnologias en Salud
Director de Medicamentos y Tecnologias en Salud
</v>
      </c>
      <c r="AR8" s="29" t="str">
        <f>CONCATENATE(IF([1]Ficha1!$AN$205="","",[1]Ficha1!$AN$205),"
",IF([1]Ficha1!$AN$206="","",[1]Ficha1!$AN$206),"
",IF([1]Ficha1!$AN$207="","",[1]Ficha1!$AN$207),"
",IF([1]Ficha1!$AN$208="","",[1]Ficha1!$AN$208),"
",IF([1]Ficha1!$AN$209="","",[1]Ficha1!$AN$209),"
",IF([1]Ficha1!$AN$210="","",[1]Ficha1!$AN$210),"
",IF([1]Ficha1!$AN$211="","",[1]Ficha1!$AN$211),"
",IF([1]Ficha1!$AN$212="","",[1]Ficha1!$AN$212),"
",IF([1]Ficha1!$AN$213="","",[1]Ficha1!$AN$213),"
",IF([1]Ficha1!$AN$214="","",[1]Ficha1!$AN$214),"")</f>
        <v xml:space="preserve">Publicacion de suspensión de normnatividad en la pagina WEB del Ministerio.
Ficha de regulacion ajustada
Circular normativa
Paln de mejora forumulado y aprobado
ínforme a Control interno disciplinario
</v>
      </c>
    </row>
    <row r="9" spans="1:44" ht="292.14999999999998" customHeight="1" x14ac:dyDescent="0.2">
      <c r="A9" s="23" t="s">
        <v>50</v>
      </c>
      <c r="B9" s="24" t="str">
        <f>IF([3]Ficha1!$V$13="","",[3]Ficha1!$V$13)</f>
        <v>Riesgo de Corrupción</v>
      </c>
      <c r="C9" s="24" t="str">
        <f>IF([3]Ficha1!$AY$24="","",[3]Ficha1!$AY$24)</f>
        <v>Estratégico</v>
      </c>
      <c r="D9" s="25" t="str">
        <f>IF([3]Ficha1!$D$18="","",[3]Ficha1!$D$18)</f>
        <v>Uso indebido de información privilegiada</v>
      </c>
      <c r="E9" s="26" t="str">
        <f>CONCATENATE(IF([3]Ficha1!$S$18="","",[3]Ficha1!$S$18)," ",IF([3]Ficha1!$X$18="","",[3]Ficha1!$X$18))</f>
        <v xml:space="preserve">durante el desarrollo de las actividades de solicitud, recepción, consolidación y análisis de información, que sirve como insumo para los cálculos de costos y tarifas.
</v>
      </c>
      <c r="F9" s="27" t="str">
        <f>CONCATENATE(IF([3]Ficha1!$D$29="","",[3]Ficha1!$D$29),"
",IF([3]Ficha1!$D$30="","",[3]Ficha1!$D$30),"
",IF([3]Ficha1!$D$31="","",[3]Ficha1!$D$31),"
",IF([3]Ficha1!$D$32="","",[3]Ficha1!$D$32),"
",IF([3]Ficha1!$D$33="","",[3]Ficha1!$D$33),"
",IF([3]Ficha1!$D$34="","",[3]Ficha1!$D$34))</f>
        <v xml:space="preserve">1  Consulta Plan de Beneficios en Salud 
2 Consulta  Costos y Tarifas
</v>
      </c>
      <c r="G9" s="27" t="str">
        <f>IF([3]Ficha1!$AD$29="","",[3]Ficha1!$AD$29)</f>
        <v>Procesos misionales y estratégicos misionales en el Sistema Integrado de Gestión</v>
      </c>
      <c r="H9" s="27" t="str">
        <f>CONCATENATE(IF([3]Ficha1!$J$39="","",[3]Ficha1!$J$39),"
",IF([3]Ficha1!$J$40="","",[3]Ficha1!$J$40),"
",IF([3]Ficha1!$J$41="","",[3]Ficha1!$J$41),"
",IF([3]Ficha1!$J$42="","",[3]Ficha1!$J$42),"
",IF([3]Ficha1!$J$43="","",[3]Ficha1!$J$43),"
",IF([3]Ficha1!$J$44="","",[3]Ficha1!$J$44),"
",IF([3]Ficha1!$J$45="","",[3]Ficha1!$J$45),"
",IF([3]Ficha1!$J$46="","",[3]Ficha1!$J$46),"
",IF([3]Ficha1!$J$47="","",[3]Ficha1!$J$47),"
",IF([3]Ficha1!$J$48="","",[3]Ficha1!$J$48))</f>
        <v xml:space="preserve">A. Inadecuada tecnologia que permita resguardar y mantener la información como insumo para las actividades que desarrolla la DRBCTAS.
B. Inadecuados controles para prevenir la perdida o robo de información que es insumo para las actividades que desarrolla la DRBCTAS.
C. No confidencialidad en el manejo de la información propia de la DRBCTAS
</v>
      </c>
      <c r="I9" s="27" t="str">
        <f>CONCATENATE(IF([3]Ficha1!$J$51="","",[3]Ficha1!$J$51),"
",IF([3]Ficha1!$J$52="","",[3]Ficha1!$J$52),"
",IF([3]Ficha1!$J$53="","",[3]Ficha1!$J$53),"
",IF([3]Ficha1!$J$54="","",[3]Ficha1!$J$54),"
",IF([3]Ficha1!$J$55="","",[3]Ficha1!$J$55),"
",IF([3]Ficha1!$J$56="","",[3]Ficha1!$J$56),"
",IF([3]Ficha1!$J$57="","",[3]Ficha1!$J$57),"
",IF([3]Ficha1!$J$58="","",[3]Ficha1!$J$58),"
",IF([3]Ficha1!$J$59="","",[3]Ficha1!$J$59),"
",IF([3]Ficha1!$J$60="","",[3]Ficha1!$J$60))</f>
        <v xml:space="preserve">K. Presiones externas para suministrar información confidencial con intereses particulares..
</v>
      </c>
      <c r="J9" s="27" t="str">
        <f>CONCATENATE(IF([3]Ficha1!$AD$39="","",[3]Ficha1!$AD$39),"
",IF([3]Ficha1!$AD$40="","",[3]Ficha1!$AD$40),"
",IF([3]Ficha1!$AD$41="","",[3]Ficha1!$AD$41),"
",IF([3]Ficha1!$AD$42="","",[3]Ficha1!$AD$42),"
",IF([3]Ficha1!$AD$43="","",[3]Ficha1!$AD$43),"
",IF([3]Ficha1!$AD$44="","",[3]Ficha1!$AD$44),"
",IF([3]Ficha1!$AD$45="","",[3]Ficha1!$AD$45),"
",IF([3]Ficha1!$AD$46="","",[3]Ficha1!$AD$46),"
",IF([3]Ficha1!$AD$47="","",[3]Ficha1!$AD$47),"
",IF([3]Ficha1!$AD$48="","",[3]Ficha1!$AD$48),"
",IF([3]Ficha1!$AD$49="","",[3]Ficha1!$AD$49),"
",IF([3]Ficha1!$AD$50="","",[3]Ficha1!$AD$50),"
",IF([3]Ficha1!$AD$51="","",[3]Ficha1!$AD$51),"
",IF([3]Ficha1!$AD$52="","",[3]Ficha1!$AD$52),"
",IF([3]Ficha1!$AD$53="","",[3]Ficha1!$AD$53),"
",IF([3]Ficha1!$AD$54="","",[3]Ficha1!$AD$54),"
",IF([3]Ficha1!$AD$55="","",[3]Ficha1!$AD$55),"
",IF([3]Ficha1!$AD$56="","",[3]Ficha1!$AD$56),"
",IF([3]Ficha1!$AD$57="","",[3]Ficha1!$AD$57),"
",IF([3]Ficha1!$AD$58="","",[3]Ficha1!$AD$58),"
",IF([3]Ficha1!$AD$59="","",[3]Ficha1!$AD$59),"
",IF([3]Ficha1!$AD$60="","",[3]Ficha1!$AD$60))</f>
        <v xml:space="preserve">Sanciones disciplinarias, administrativas, fiscales y penales por parte de los entes pertinentes.
Pérdida de credibilidad e imagen del Ministerio
Aprovechamiento de la información por terceros.
Perdida o robo de información vital para la DRBCTAS
Inadecuado proceso de rendicion de cuentas.
</v>
      </c>
      <c r="K9" s="28" t="str">
        <f>IF([3]Ficha1!$J$72="","",[3]Ficha1!$J$72)</f>
        <v>Rara vez (1)</v>
      </c>
      <c r="L9" s="28" t="str">
        <f>IF([3]Ficha1!$J$79="","",[3]Ficha1!$J$79)</f>
        <v>Catastrófico (3)</v>
      </c>
      <c r="M9" s="35" t="str">
        <f>IF([3]Ficha1!$AP$68="","",[3]Ficha1!$AP$68)</f>
        <v>Extrema</v>
      </c>
      <c r="N9" s="29" t="str">
        <f>IF([3]Ficha1!$AP$72="","",[3]Ficha1!$AP$72)</f>
        <v>La calificación de la probabilidad se basa en la falta de evidencia del uso indebido de información privilegiada durante el proceso de cálculo de la UPC y demás estudios realizados en la Subdirección de Costos y Tarifas
La calificación del impacto se explica por las caracteristicas evaluadas en la Encuesta para determinar el impacto del riesgo con enfoque de corrupción</v>
      </c>
      <c r="O9" s="27" t="str">
        <f>CONCATENATE(IF([3]Ficha1!$D$87="","",[3]Ficha1!$D$87),"
",IF([3]Ficha1!$D$88="","",[3]Ficha1!$D$88),"
",IF([3]Ficha1!$D$89="","",[3]Ficha1!$D$89),"
",IF([3]Ficha1!$D$90="","",[3]Ficha1!$D$90),"
",IF([3]Ficha1!$D$91="","",[3]Ficha1!$D$91),"
",IF([3]Ficha1!$D$92="","",[3]Ficha1!$D$92),"
",IF([3]Ficha1!$D$93="","",[3]Ficha1!$D$93),"
",IF([3]Ficha1!$D$94="","",[3]Ficha1!$D$94),"
",IF([3]Ficha1!$D$95="","",[3]Ficha1!$D$95),"
",IF([3]Ficha1!$D$96="","",[3]Ficha1!$D$96))</f>
        <v xml:space="preserve">Utilizar los criterios y comportamientos definidos en la política general de seguridad de la información del Ministerio
Acuerdo de confidencialidad de la información para los servidores públicos que manejen dicha información.
Publicar en la página WEB en el subsitio de salud, de los documentos que genera la subdirección de Costos y Tarifas 
Revizar permanente la herramienta tecnológica para procesos de actualización
</v>
      </c>
      <c r="P9" s="30" t="str">
        <f>CONCATENATE(IF([3]Ficha1!$AL$87="","",[3]Ficha1!$AL$87),"
",IF([3]Ficha1!$AL$88="","",[3]Ficha1!$AL$88),"
",IF([3]Ficha1!$AL$89="","",[3]Ficha1!$AL$89),"
",IF([3]Ficha1!$AL$90="","",[3]Ficha1!$AL$90),"
",IF([3]Ficha1!$AL$91="","",[3]Ficha1!$AL$91),"
",IF([3]Ficha1!$AL$92="","",[3]Ficha1!$AL$92),"
",IF([3]Ficha1!$AL$93="","",[3]Ficha1!$AL$93),"
",IF([3]Ficha1!$AL$94="","",[3]Ficha1!$AL$94),"
",IF([3]Ficha1!$AL$95="","",[3]Ficha1!$AL$95),"
",IF([3]Ficha1!$AL$96="","",[3]Ficha1!$AL$96))</f>
        <v xml:space="preserve">Fuerte
Fuerte
Fuerte
Fuerte
</v>
      </c>
      <c r="Q9" s="30" t="str">
        <f>CONCATENATE(IF([3]Ficha1!$AR$87="","",[3]Ficha1!$AR$87),"
",IF([3]Ficha1!$AR$88="","",[3]Ficha1!$AR$88),"
",IF([3]Ficha1!$AR$89="","",[3]Ficha1!$AR$89),"
",IF([3]Ficha1!$AR$90="","",[3]Ficha1!$AR$90),"
",IF([3]Ficha1!$AR$91="","",[3]Ficha1!$AR$91),"
",IF([3]Ficha1!$AR$92="","",[3]Ficha1!$AR$92),"
",IF([3]Ficha1!$AR$93="","",[3]Ficha1!$AR$93),"
",IF([3]Ficha1!$AR$94="","",[3]Ficha1!$AR$94),"
",IF([3]Ficha1!$AR$95="","",[3]Ficha1!$AR$95),"
",IF([3]Ficha1!$AR$96="","",[3]Ficha1!$AR$96))</f>
        <v xml:space="preserve">Fuerte
Fuerte
Fuerte
Fuerte
</v>
      </c>
      <c r="R9" s="30" t="str">
        <f>CONCATENATE(IF([3]Ficha1!$AT$87="","",[3]Ficha1!$AT$87),"
",IF([3]Ficha1!$AT$88="","",[3]Ficha1!$AT$88),"
",IF([3]Ficha1!$AT$89="","",[3]Ficha1!$AT$89),"
",IF([3]Ficha1!$AT$90="","",[3]Ficha1!$AT$90),"
",IF([3]Ficha1!$AT$91="","",[3]Ficha1!$AT$91),"
",IF([3]Ficha1!$AT$92="","",[3]Ficha1!$AT$92),"
",IF([3]Ficha1!$AT$93="","",[3]Ficha1!$AT$93),"
",IF([3]Ficha1!$AT$94="","",[3]Ficha1!$AT$94),"
",IF([3]Ficha1!$AT$95="","",[3]Ficha1!$AT$95),"
",IF([3]Ficha1!$AT$96="","",[3]Ficha1!$AT$96))</f>
        <v xml:space="preserve">Fuerte
Fuerte
Fuerte
Fuerte
</v>
      </c>
      <c r="S9" s="36" t="str">
        <f>IF([3]Ficha1!$AW$87="","",[3]Ficha1!$AW$87)</f>
        <v>Fuerte</v>
      </c>
      <c r="T9" s="30" t="str">
        <f>IF([3]Ficha1!$AZ$87="","",[3]Ficha1!$AZ$87)</f>
        <v>Directamente</v>
      </c>
      <c r="U9" s="27" t="str">
        <f>CONCATENATE(IF([3]Ficha1!$D$102="","",[3]Ficha1!$D$102),"
",IF([3]Ficha1!$D$103="","",[3]Ficha1!$D$103),"
",IF([3]Ficha1!$D$104="","",[3]Ficha1!$D$104),"
",IF([3]Ficha1!$D$105="","",[3]Ficha1!$D$105),"
",IF([3]Ficha1!$D$106="","",[3]Ficha1!$D$106),"
",IF([3]Ficha1!$D$107="","",[3]Ficha1!$D$107),"
",IF([3]Ficha1!$D$108="","",[3]Ficha1!$D$108),"
",IF([3]Ficha1!$D$109="","",[3]Ficha1!$D$109),"
",IF([3]Ficha1!$D$110="","",[3]Ficha1!$D$110),"
",IF([3]Ficha1!$D$111="","",[3]Ficha1!$D$111))</f>
        <v xml:space="preserve">Revisión periodica del adecuado funcionamiento de las plataformas tecnológicas para el cargue de la información.
</v>
      </c>
      <c r="V9" s="30" t="str">
        <f>CONCATENATE(IF([3]Ficha1!$AL$102="","",[3]Ficha1!$AL$102),"
",IF([3]Ficha1!$AL$103="","",[3]Ficha1!$AL$103),"
",IF([3]Ficha1!$AL$104="","",[3]Ficha1!$AL$104),"
",IF([3]Ficha1!$AL$105="","",[3]Ficha1!$AL$105),"
",IF([3]Ficha1!$AL$106="","",[3]Ficha1!$AL$106),"
",IF([3]Ficha1!$AL$107="","",[3]Ficha1!$AL$107),"
",IF([3]Ficha1!$AL$108="","",[3]Ficha1!$AL$108),"
",IF([3]Ficha1!$AL$109="","",[3]Ficha1!$AL$109),"
",IF([3]Ficha1!$AL$110="","",[3]Ficha1!$AL$110),"
",IF([3]Ficha1!$AL$111="","",[3]Ficha1!$AL$111))</f>
        <v xml:space="preserve">Fuerte
</v>
      </c>
      <c r="W9" s="30" t="str">
        <f>CONCATENATE(IF([3]Ficha1!$AR$102="","",[3]Ficha1!$AR$102),"
",IF([3]Ficha1!$AR$103="","",[3]Ficha1!$AR$103),"
",IF([3]Ficha1!$AR$104="","",[3]Ficha1!$AR$104),"
",IF([3]Ficha1!$AR$105="","",[3]Ficha1!$AR$105),"
",IF([3]Ficha1!$AR$106="","",[3]Ficha1!$AR$106),"
",IF([3]Ficha1!$AR$107="","",[3]Ficha1!$AR$107),"
",IF([3]Ficha1!$AR$108="","",[3]Ficha1!$AR$108),"
",IF([3]Ficha1!$AR$109="","",[3]Ficha1!$AR$109),"
",IF([3]Ficha1!$AR$110="","",[3]Ficha1!$AR$110),"
",IF([3]Ficha1!$AR$111="","",[3]Ficha1!$AR$111))</f>
        <v xml:space="preserve">Fuerte
</v>
      </c>
      <c r="X9" s="30" t="str">
        <f>CONCATENATE(IF([3]Ficha1!$AT$102="","",[3]Ficha1!$AT$102),"
",IF([3]Ficha1!$AT$103="","",[3]Ficha1!$AT$103),"
",IF([3]Ficha1!$AT$104="","",[3]Ficha1!$AT$104),"
",IF([3]Ficha1!$AT$105="","",[3]Ficha1!$AT$105),"
",IF([3]Ficha1!$AT$106="","",[3]Ficha1!$AT$106),"
",IF([3]Ficha1!$AT$107="","",[3]Ficha1!$AT$107),"
",IF([3]Ficha1!$AT$108="","",[3]Ficha1!$AT$108),"
",IF([3]Ficha1!$AT$109="","",[3]Ficha1!$AT$109),"
",IF([3]Ficha1!$AT$110="","",[3]Ficha1!$AT$110),"
",IF([3]Ficha1!$AT$111="","",[3]Ficha1!$AT$111))</f>
        <v xml:space="preserve">Fuerte
</v>
      </c>
      <c r="Y9" s="36" t="str">
        <f>IF([3]Ficha1!$AW$102="","",[3]Ficha1!$AW$102)</f>
        <v>Fuerte</v>
      </c>
      <c r="Z9" s="30" t="str">
        <f>IF([3]Ficha1!$AZ$102="","",[3]Ficha1!$AZ$102)</f>
        <v>No disminuye</v>
      </c>
      <c r="AA9" s="28" t="str">
        <f>IF([3]Ficha1!$J$127="","",[3]Ficha1!$J$127)</f>
        <v>Rara vez (1)</v>
      </c>
      <c r="AB9" s="28" t="str">
        <f>IF([3]Ficha1!$J$134="","",[3]Ficha1!$J$134)</f>
        <v>Catastrófico (3)</v>
      </c>
      <c r="AC9" s="37" t="str">
        <f>IF([3]Ficha1!$AP$126="","",[3]Ficha1!$AP$126)</f>
        <v>Extrema</v>
      </c>
      <c r="AD9" s="29" t="str">
        <f>IF([3]Ficha1!$AP$130="","",[3]Ficha1!$AP$130)</f>
        <v>La probabilidad de impacto es extrema pese a las acciones detectivas implementadas por la Dirección, al momento de presentarse situaciones no deseadas para corregir el evento.</v>
      </c>
      <c r="AE9" s="31" t="s">
        <v>64</v>
      </c>
      <c r="AF9" s="32" t="s">
        <v>71</v>
      </c>
      <c r="AG9" s="32" t="s">
        <v>72</v>
      </c>
      <c r="AH9" s="32" t="s">
        <v>73</v>
      </c>
      <c r="AI9" s="33">
        <v>44197</v>
      </c>
      <c r="AJ9" s="33" t="s">
        <v>74</v>
      </c>
      <c r="AK9" s="29" t="s">
        <v>75</v>
      </c>
      <c r="AL9" s="29" t="s">
        <v>72</v>
      </c>
      <c r="AM9" s="29" t="s">
        <v>76</v>
      </c>
      <c r="AN9" s="34">
        <v>44197</v>
      </c>
      <c r="AO9" s="34">
        <v>44531</v>
      </c>
      <c r="AP9" s="29" t="str">
        <f>CONCATENATE(IF([3]Ficha1!$D$205="","",[3]Ficha1!$D$205),"
",IF([3]Ficha1!$D$206="","",[3]Ficha1!$D$206),"
",IF([3]Ficha1!$D$207="","",[3]Ficha1!$D$207),"
",IF([3]Ficha1!$D$208="","",[3]Ficha1!$D$208),"
",IF([3]Ficha1!$D$209="","",[3]Ficha1!$D$209),"
",IF([3]Ficha1!$D$210="","",[3]Ficha1!$D$210),"
",IF([3]Ficha1!$D$211="","",[3]Ficha1!$D$211),"
",IF([3]Ficha1!$D$212="","",[3]Ficha1!$D$212),"
",IF([3]Ficha1!$D$213="","",[3]Ficha1!$D$213),"
",IF([3]Ficha1!$D$214="","",[3]Ficha1!$D$214),"")</f>
        <v xml:space="preserve">Acceder a los backups para recuperar la integridad de la información.
Cuando se detecte la sustracción de información, solicitar al Desarrollador de la herramienta virtual, de la Subdirección, los logs o registros del Sistema, con el fin de dimensionar los datos vulnerados. 
Tomar acciones correctivas frente a la gravedad del evento.
</v>
      </c>
      <c r="AQ9" s="29" t="str">
        <f>CONCATENATE(IF([3]Ficha1!$V$205="","",[3]Ficha1!$V$205),"
",IF([3]Ficha1!$V$206="","",[3]Ficha1!$V$206),"
",IF([3]Ficha1!$V$207="","",[3]Ficha1!$V$207),"
",IF([3]Ficha1!$V$208="","",[3]Ficha1!$V$208),"
",IF([3]Ficha1!$V$209="","",[3]Ficha1!$V$209),"
",IF([3]Ficha1!$V$210="","",[3]Ficha1!$V$210),"
",IF([3]Ficha1!$V$211="","",[3]Ficha1!$V$211),"
",IF([3]Ficha1!$V$212="","",[3]Ficha1!$V$212),"
",IF([3]Ficha1!$V$213="","",[3]Ficha1!$V$213),"
",IF([3]Ficha1!$V$214="","",[3]Ficha1!$V$214),"")</f>
        <v xml:space="preserve">Desarollador del aplicativo virtual
Líder del proceso
Líder del proceso
</v>
      </c>
      <c r="AR9" s="29" t="str">
        <f>CONCATENATE(IF([3]Ficha1!$AN$205="","",[3]Ficha1!$AN$205),"
",IF([3]Ficha1!$AN$206="","",[3]Ficha1!$AN$206),"
",IF([3]Ficha1!$AN$207="","",[3]Ficha1!$AN$207),"
",IF([3]Ficha1!$AN$208="","",[3]Ficha1!$AN$208),"
",IF([3]Ficha1!$AN$209="","",[3]Ficha1!$AN$209),"
",IF([3]Ficha1!$AN$210="","",[3]Ficha1!$AN$210),"
",IF([3]Ficha1!$AN$211="","",[3]Ficha1!$AN$211),"
",IF([3]Ficha1!$AN$212="","",[3]Ficha1!$AN$212),"
",IF([3]Ficha1!$AN$213="","",[3]Ficha1!$AN$213),"
",IF([3]Ficha1!$AN$214="","",[3]Ficha1!$AN$214),"")</f>
        <v xml:space="preserve">Información recuperada
Registro de evento.
Plan de acción.
</v>
      </c>
    </row>
    <row r="10" spans="1:44" ht="292.14999999999998" customHeight="1" x14ac:dyDescent="0.2">
      <c r="A10" s="23" t="s">
        <v>51</v>
      </c>
      <c r="B10" s="24" t="str">
        <f>IF([4]Ficha1!$V$13="","",[4]Ficha1!$V$13)</f>
        <v>Riesgo de Corrupción</v>
      </c>
      <c r="C10" s="24" t="str">
        <f>IF([4]Ficha1!$AY$24="","",[4]Ficha1!$AY$24)</f>
        <v>Cumplimiento</v>
      </c>
      <c r="D10" s="25" t="str">
        <f>IF([4]Ficha1!$D$18="","",[4]Ficha1!$D$18)</f>
        <v>Decisiones ajustadas a intereses propios o de terceros</v>
      </c>
      <c r="E10" s="26" t="str">
        <f>CONCATENATE(IF([4]Ficha1!$S$18="","",[4]Ficha1!$S$18)," ",IF([4]Ficha1!$X$18="","",[4]Ficha1!$X$18))</f>
        <v>durante el  trámite de otorgamiento  permisos de experimentación de plaguicidas</v>
      </c>
      <c r="F10" s="27" t="str">
        <f>CONCATENATE(IF([4]Ficha1!$D$29="","",[4]Ficha1!$D$29),"
",IF([4]Ficha1!$D$30="","",[4]Ficha1!$D$30),"
",IF([4]Ficha1!$D$31="","",[4]Ficha1!$D$31),"
",IF([4]Ficha1!$D$32="","",[4]Ficha1!$D$32),"
",IF([4]Ficha1!$D$33="","",[4]Ficha1!$D$33),"
",IF([4]Ficha1!$D$34="","",[4]Ficha1!$D$34))</f>
        <v xml:space="preserve">4 Permiso para Experimentación de Plaguicidas
</v>
      </c>
      <c r="G10" s="27" t="str">
        <f>IF([4]Ficha1!$AD$29="","",[4]Ficha1!$AD$29)</f>
        <v>Procesos de evaluación en el Sistema Integrado de Gestión</v>
      </c>
      <c r="H10" s="27" t="str">
        <f>CONCATENATE(IF([4]Ficha1!$J$39="","",[4]Ficha1!$J$39),"
",IF([4]Ficha1!$J$40="","",[4]Ficha1!$J$40),"
",IF([4]Ficha1!$J$41="","",[4]Ficha1!$J$41),"
",IF([4]Ficha1!$J$42="","",[4]Ficha1!$J$42),"
",IF([4]Ficha1!$J$43="","",[4]Ficha1!$J$43),"
",IF([4]Ficha1!$J$44="","",[4]Ficha1!$J$44),"
",IF([4]Ficha1!$J$45="","",[4]Ficha1!$J$45),"
",IF([4]Ficha1!$J$46="","",[4]Ficha1!$J$46),"
",IF([4]Ficha1!$J$47="","",[4]Ficha1!$J$47),"
",IF([4]Ficha1!$J$48="","",[4]Ficha1!$J$48))</f>
        <v xml:space="preserve">Falta de adherencia a los procesos y procedimientos del sistema integrado de gestión, así como a la adecuada aplicación de los procesos administrativos al interior del Ministerio.
No realizar la verificación y seguimiento al trámite oportuno de las peticiones
</v>
      </c>
      <c r="I10" s="27" t="str">
        <f>CONCATENATE(IF([4]Ficha1!$J$51="","",[4]Ficha1!$J$51),"
",IF([4]Ficha1!$J$52="","",[4]Ficha1!$J$52),"
",IF([4]Ficha1!$J$53="","",[4]Ficha1!$J$53),"
",IF([4]Ficha1!$J$54="","",[4]Ficha1!$J$54),"
",IF([4]Ficha1!$J$55="","",[4]Ficha1!$J$55),"
",IF([4]Ficha1!$J$56="","",[4]Ficha1!$J$56),"
",IF([4]Ficha1!$J$57="","",[4]Ficha1!$J$57),"
",IF([4]Ficha1!$J$58="","",[4]Ficha1!$J$58),"
",IF([4]Ficha1!$J$59="","",[4]Ficha1!$J$59),"
",IF([4]Ficha1!$J$60="","",[4]Ficha1!$J$60))</f>
        <v xml:space="preserve">Recortes presupuestales y directivas presidenciales
Cambio en la normatividad
</v>
      </c>
      <c r="J10" s="27" t="str">
        <f>CONCATENATE(IF([4]Ficha1!$AD$39="","",[4]Ficha1!$AD$39),"
",IF([4]Ficha1!$AD$40="","",[4]Ficha1!$AD$40),"
",IF([4]Ficha1!$AD$41="","",[4]Ficha1!$AD$41),"
",IF([4]Ficha1!$AD$42="","",[4]Ficha1!$AD$42),"
",IF([4]Ficha1!$AD$43="","",[4]Ficha1!$AD$43),"
",IF([4]Ficha1!$AD$44="","",[4]Ficha1!$AD$44),"
",IF([4]Ficha1!$AD$45="","",[4]Ficha1!$AD$45),"
",IF([4]Ficha1!$AD$46="","",[4]Ficha1!$AD$46),"
",IF([4]Ficha1!$AD$47="","",[4]Ficha1!$AD$47),"
",IF([4]Ficha1!$AD$48="","",[4]Ficha1!$AD$48),"
",IF([4]Ficha1!$AD$49="","",[4]Ficha1!$AD$49),"
",IF([4]Ficha1!$AD$50="","",[4]Ficha1!$AD$50),"
",IF([4]Ficha1!$AD$51="","",[4]Ficha1!$AD$51),"
",IF([4]Ficha1!$AD$52="","",[4]Ficha1!$AD$52),"
",IF([4]Ficha1!$AD$53="","",[4]Ficha1!$AD$53),"
",IF([4]Ficha1!$AD$54="","",[4]Ficha1!$AD$54),"
",IF([4]Ficha1!$AD$55="","",[4]Ficha1!$AD$55),"
",IF([4]Ficha1!$AD$56="","",[4]Ficha1!$AD$56),"
",IF([4]Ficha1!$AD$57="","",[4]Ficha1!$AD$57),"
",IF([4]Ficha1!$AD$58="","",[4]Ficha1!$AD$58),"
",IF([4]Ficha1!$AD$59="","",[4]Ficha1!$AD$59),"
",IF([4]Ficha1!$AD$60="","",[4]Ficha1!$AD$60))</f>
        <v xml:space="preserve">Perjuicios en la imagen del Ministerio constituido por la pérdida de credibilidad, transparencia y confianza en el cumplimiento de la misión.
Incumplimiento legal
Afectación de la calidad de vida de la población por el uso de plaguicidas que no cumplan con los estándares adecuados
</v>
      </c>
      <c r="K10" s="28" t="str">
        <f>IF([4]Ficha1!$J$72="","",[4]Ficha1!$J$72)</f>
        <v>Rara vez (1)</v>
      </c>
      <c r="L10" s="28" t="s">
        <v>46</v>
      </c>
      <c r="M10" s="35" t="s">
        <v>77</v>
      </c>
      <c r="N10" s="29" t="str">
        <f>IF([4]Ficha1!$AP$72="","",[4]Ficha1!$AP$72)</f>
        <v xml:space="preserve">No se ha materializado el riesgo, pero si se llegase a experimentar un producto que no cumple los requsitos se podia ver afectada la calidad de vida de la poblacion expuesta causando una perdida de imagen y credibilidad de la entidad. </v>
      </c>
      <c r="O10" s="27" t="str">
        <f>CONCATENATE(IF([4]Ficha1!$D$87="","",[4]Ficha1!$D$87),"
",IF([4]Ficha1!$D$88="","",[4]Ficha1!$D$88),"
",IF([4]Ficha1!$D$89="","",[4]Ficha1!$D$89),"
",IF([4]Ficha1!$D$90="","",[4]Ficha1!$D$90),"
",IF([4]Ficha1!$D$91="","",[4]Ficha1!$D$91),"
",IF([4]Ficha1!$D$92="","",[4]Ficha1!$D$92),"
",IF([4]Ficha1!$D$93="","",[4]Ficha1!$D$93),"
",IF([4]Ficha1!$D$94="","",[4]Ficha1!$D$94),"
",IF([4]Ficha1!$D$95="","",[4]Ficha1!$D$95),"
",IF([4]Ficha1!$D$96="","",[4]Ficha1!$D$96))</f>
        <v xml:space="preserve">Diligenciar la lista de chequeo donde se verifica el cumplimiento de los documentos y requisitos establecidos  para la iniciación del trámite.
Visto bueno por parte del subdirector(a) de Salud Ambiental al borrador de la respuesta al tramite 
</v>
      </c>
      <c r="P10" s="30" t="str">
        <f>CONCATENATE(IF([4]Ficha1!$AL$87="","",[4]Ficha1!$AL$87),"
",IF([4]Ficha1!$AL$88="","",[4]Ficha1!$AL$88),"
",IF([4]Ficha1!$AL$89="","",[4]Ficha1!$AL$89),"
",IF([4]Ficha1!$AL$90="","",[4]Ficha1!$AL$90),"
",IF([4]Ficha1!$AL$91="","",[4]Ficha1!$AL$91),"
",IF([4]Ficha1!$AL$92="","",[4]Ficha1!$AL$92),"
",IF([4]Ficha1!$AL$93="","",[4]Ficha1!$AL$93),"
",IF([4]Ficha1!$AL$94="","",[4]Ficha1!$AL$94),"
",IF([4]Ficha1!$AL$95="","",[4]Ficha1!$AL$95),"
",IF([4]Ficha1!$AL$96="","",[4]Ficha1!$AL$96))</f>
        <v xml:space="preserve">Fuerte
Fuerte
</v>
      </c>
      <c r="Q10" s="30" t="str">
        <f>CONCATENATE(IF([4]Ficha1!$AR$87="","",[4]Ficha1!$AR$87),"
",IF([4]Ficha1!$AR$88="","",[4]Ficha1!$AR$88),"
",IF([4]Ficha1!$AR$89="","",[4]Ficha1!$AR$89),"
",IF([4]Ficha1!$AR$90="","",[4]Ficha1!$AR$90),"
",IF([4]Ficha1!$AR$91="","",[4]Ficha1!$AR$91),"
",IF([4]Ficha1!$AR$92="","",[4]Ficha1!$AR$92),"
",IF([4]Ficha1!$AR$93="","",[4]Ficha1!$AR$93),"
",IF([4]Ficha1!$AR$94="","",[4]Ficha1!$AR$94),"
",IF([4]Ficha1!$AR$95="","",[4]Ficha1!$AR$95),"
",IF([4]Ficha1!$AR$96="","",[4]Ficha1!$AR$96))</f>
        <v xml:space="preserve">Fuerte
Fuerte
</v>
      </c>
      <c r="R10" s="30" t="str">
        <f>CONCATENATE(IF([4]Ficha1!$AT$87="","",[4]Ficha1!$AT$87),"
",IF([4]Ficha1!$AT$88="","",[4]Ficha1!$AT$88),"
",IF([4]Ficha1!$AT$89="","",[4]Ficha1!$AT$89),"
",IF([4]Ficha1!$AT$90="","",[4]Ficha1!$AT$90),"
",IF([4]Ficha1!$AT$91="","",[4]Ficha1!$AT$91),"
",IF([4]Ficha1!$AT$92="","",[4]Ficha1!$AT$92),"
",IF([4]Ficha1!$AT$93="","",[4]Ficha1!$AT$93),"
",IF([4]Ficha1!$AT$94="","",[4]Ficha1!$AT$94),"
",IF([4]Ficha1!$AT$95="","",[4]Ficha1!$AT$95),"
",IF([4]Ficha1!$AT$96="","",[4]Ficha1!$AT$96))</f>
        <v xml:space="preserve">Fuerte
Fuerte
</v>
      </c>
      <c r="S10" s="36" t="str">
        <f>IF([4]Ficha1!$AW$87="","",[4]Ficha1!$AW$87)</f>
        <v>Fuerte</v>
      </c>
      <c r="T10" s="30" t="str">
        <f>IF([4]Ficha1!$AZ$87="","",[4]Ficha1!$AZ$87)</f>
        <v>Directamente</v>
      </c>
      <c r="U10" s="27" t="str">
        <f>CONCATENATE(IF([4]Ficha1!$D$102="","",[4]Ficha1!$D$102),"
",IF([4]Ficha1!$D$103="","",[4]Ficha1!$D$103),"
",IF([4]Ficha1!$D$104="","",[4]Ficha1!$D$104),"
",IF([4]Ficha1!$D$105="","",[4]Ficha1!$D$105),"
",IF([4]Ficha1!$D$106="","",[4]Ficha1!$D$106),"
",IF([4]Ficha1!$D$107="","",[4]Ficha1!$D$107),"
",IF([4]Ficha1!$D$108="","",[4]Ficha1!$D$108),"
",IF([4]Ficha1!$D$109="","",[4]Ficha1!$D$109),"
",IF([4]Ficha1!$D$110="","",[4]Ficha1!$D$110),"
",IF([4]Ficha1!$D$111="","",[4]Ficha1!$D$111))</f>
        <v xml:space="preserve">Verificación de inconsistencias en el acto administrativo por parte de la dirección de promoción y prevención.
</v>
      </c>
      <c r="V10" s="30" t="str">
        <f>CONCATENATE(IF([4]Ficha1!$AL$102="","",[4]Ficha1!$AL$102),"
",IF([4]Ficha1!$AL$103="","",[4]Ficha1!$AL$103),"
",IF([4]Ficha1!$AL$104="","",[4]Ficha1!$AL$104),"
",IF([4]Ficha1!$AL$105="","",[4]Ficha1!$AL$105),"
",IF([4]Ficha1!$AL$106="","",[4]Ficha1!$AL$106),"
",IF([4]Ficha1!$AL$107="","",[4]Ficha1!$AL$107),"
",IF([4]Ficha1!$AL$108="","",[4]Ficha1!$AL$108),"
",IF([4]Ficha1!$AL$109="","",[4]Ficha1!$AL$109),"
",IF([4]Ficha1!$AL$110="","",[4]Ficha1!$AL$110),"
",IF([4]Ficha1!$AL$111="","",[4]Ficha1!$AL$111))</f>
        <v xml:space="preserve">Fuerte
</v>
      </c>
      <c r="W10" s="30" t="str">
        <f>CONCATENATE(IF([4]Ficha1!$AR$102="","",[4]Ficha1!$AR$102),"
",IF([4]Ficha1!$AR$103="","",[4]Ficha1!$AR$103),"
",IF([4]Ficha1!$AR$104="","",[4]Ficha1!$AR$104),"
",IF([4]Ficha1!$AR$105="","",[4]Ficha1!$AR$105),"
",IF([4]Ficha1!$AR$106="","",[4]Ficha1!$AR$106),"
",IF([4]Ficha1!$AR$107="","",[4]Ficha1!$AR$107),"
",IF([4]Ficha1!$AR$108="","",[4]Ficha1!$AR$108),"
",IF([4]Ficha1!$AR$109="","",[4]Ficha1!$AR$109),"
",IF([4]Ficha1!$AR$110="","",[4]Ficha1!$AR$110),"
",IF([4]Ficha1!$AR$111="","",[4]Ficha1!$AR$111))</f>
        <v xml:space="preserve">Fuerte
</v>
      </c>
      <c r="X10" s="30" t="str">
        <f>CONCATENATE(IF([4]Ficha1!$AT$102="","",[4]Ficha1!$AT$102),"
",IF([4]Ficha1!$AT$103="","",[4]Ficha1!$AT$103),"
",IF([4]Ficha1!$AT$104="","",[4]Ficha1!$AT$104),"
",IF([4]Ficha1!$AT$105="","",[4]Ficha1!$AT$105),"
",IF([4]Ficha1!$AT$106="","",[4]Ficha1!$AT$106),"
",IF([4]Ficha1!$AT$107="","",[4]Ficha1!$AT$107),"
",IF([4]Ficha1!$AT$108="","",[4]Ficha1!$AT$108),"
",IF([4]Ficha1!$AT$109="","",[4]Ficha1!$AT$109),"
",IF([4]Ficha1!$AT$110="","",[4]Ficha1!$AT$110),"
",IF([4]Ficha1!$AT$111="","",[4]Ficha1!$AT$111))</f>
        <v xml:space="preserve">Fuerte
</v>
      </c>
      <c r="Y10" s="36" t="str">
        <f>IF([4]Ficha1!$AW$102="","",[4]Ficha1!$AW$102)</f>
        <v>Fuerte</v>
      </c>
      <c r="Z10" s="30" t="str">
        <f>IF([4]Ficha1!$AZ$102="","",[4]Ficha1!$AZ$102)</f>
        <v>No disminuye</v>
      </c>
      <c r="AA10" s="28" t="str">
        <f>IF([4]Ficha1!$J$127="","",[4]Ficha1!$J$127)</f>
        <v>Rara vez (1)</v>
      </c>
      <c r="AB10" s="28" t="s">
        <v>46</v>
      </c>
      <c r="AC10" s="37" t="s">
        <v>47</v>
      </c>
      <c r="AD10" s="29" t="str">
        <f>IF([4]Ficha1!$AP$130="","",[4]Ficha1!$AP$130)</f>
        <v>Al ser un riesgo de corrupción se justifica la valoración en la zona moderada, dado que la probabilidad de favorecimiento a terceros se puede presentar constantemente durante el desarrollo del trámite  relacionados.GIPT01 - Solicitud de permiso para experimentación de plaguicidas.</v>
      </c>
      <c r="AE10" s="31" t="s">
        <v>64</v>
      </c>
      <c r="AF10" s="32" t="str">
        <f>CONCATENATE(IF([4]Ficha1!$V$155="","",[4]Ficha1!$V$155),"
",IF([4]Ficha1!$V$156="","",[4]Ficha1!$V$156),"
",IF([4]Ficha1!$V$157="","",[4]Ficha1!$V$157),"
",IF([4]Ficha1!$V$158="","",[4]Ficha1!$V$158),"
",IF([4]Ficha1!$V$159="","",[4]Ficha1!$V$159),"
",IF([4]Ficha1!$V$160="","",[4]Ficha1!$V$160),"
",IF([4]Ficha1!$V$161="","",[4]Ficha1!$V$161),"
",IF([4]Ficha1!$V$162="","",[4]Ficha1!$V$162),"
",IF([4]Ficha1!$V$163="","",[4]Ficha1!$V$163),"
",IF([4]Ficha1!$V$164="","",[4]Ficha1!$V$164),"
_______________
",IF([4]Ficha1!$V$165="","",[4]Ficha1!$V$165),"
",IF([4]Ficha1!$V$166="","",[4]Ficha1!$V$166),"
",IF([4]Ficha1!$V$167="","",[4]Ficha1!$V$167),"
",IF([4]Ficha1!$V$168="","",[4]Ficha1!$V$168),"
",IF([4]Ficha1!$V$169="","",[4]Ficha1!$V$169),"
",IF([4]Ficha1!$V$170="","",[4]Ficha1!$V$170),"
",IF([4]Ficha1!$V$171="","",[4]Ficha1!$V$171),"
",IF([4]Ficha1!$V$172="","",[4]Ficha1!$V$172),"
",IF([4]Ficha1!$V$173="","",[4]Ficha1!$V$173),"
",IF([4]Ficha1!$V$164="","",[4]Ficha1!$V$174),"")</f>
        <v xml:space="preserve">
_______________
</v>
      </c>
      <c r="AG10" s="32" t="str">
        <f>CONCATENATE(IF([4]Ficha1!$AH$155="","",[4]Ficha1!$AH$155),"
",IF([4]Ficha1!$AH$156="","",[4]Ficha1!$AH$156),"
",IF([4]Ficha1!$AH$157="","",[4]Ficha1!$AH$157),"
",IF([4]Ficha1!$AH$158="","",[4]Ficha1!$AH$158),"
",IF([4]Ficha1!$AH$159="","",[4]Ficha1!$AH$159),"
",IF([4]Ficha1!$AH$160="","",[4]Ficha1!$AH$160),"
",IF([4]Ficha1!$AH$161="","",[4]Ficha1!$AH$161),"
",IF([4]Ficha1!$AH$162="","",[4]Ficha1!$AH$162),"
",IF([4]Ficha1!$AH$163="","",[4]Ficha1!$AH$163),"
",IF([4]Ficha1!$AH$164="","",[4]Ficha1!$AH$164),"
_______________
",IF([4]Ficha1!$AH$165="","",[4]Ficha1!$AH$165),"
",IF([4]Ficha1!$AH$166="","",[4]Ficha1!$AH$166),"
",IF([4]Ficha1!$AH$167="","",[4]Ficha1!$AH$167),"
",IF([4]Ficha1!$AH$168="","",[4]Ficha1!$AH$168),"
",IF([4]Ficha1!$AH$169="","",[4]Ficha1!$AH$169),"
",IF([4]Ficha1!$AH$170="","",[4]Ficha1!$AH$170),"
",IF([4]Ficha1!$AH$171="","",[4]Ficha1!$AH$171),"
",IF([4]Ficha1!$AH$172="","",[4]Ficha1!$AH$172),"
",IF([4]Ficha1!$AH$173="","",[4]Ficha1!$AH$173),"
",IF([4]Ficha1!$AH$164="","",[4]Ficha1!$AH$174),"")</f>
        <v xml:space="preserve">
_______________
</v>
      </c>
      <c r="AH10" s="32" t="str">
        <f>CONCATENATE(IF([4]Ficha1!$AQ$155="","",[4]Ficha1!$AQ$155),"
",IF([4]Ficha1!$AQ$156="","",[4]Ficha1!$AQ$156),"
",IF([4]Ficha1!$AQ$157="","",[4]Ficha1!$AQ$157),"
",IF([4]Ficha1!$AQ$158="","",[4]Ficha1!$AQ$158),"
",IF([4]Ficha1!$AQ$159="","",[4]Ficha1!$AQ$159),"
",IF([4]Ficha1!$AQ$160="","",[4]Ficha1!$AQ$160),"
",IF([4]Ficha1!$AQ$161="","",[4]Ficha1!$AQ$161),"
",IF([4]Ficha1!$AQ$162="","",[4]Ficha1!$AQ$162),"
",IF([4]Ficha1!$AQ$163="","",[4]Ficha1!$AQ$163),"
",IF([4]Ficha1!$AQ$164="","",[4]Ficha1!$AQ$164),"
_______________
",IF([4]Ficha1!$AQ$165="","",[4]Ficha1!$AQ$165),"
",IF([4]Ficha1!$AQ$166="","",[4]Ficha1!$AQ$166),"
",IF([4]Ficha1!$AQ$167="","",[4]Ficha1!$AQ$167),"
",IF([4]Ficha1!$AQ$168="","",[4]Ficha1!$AQ$168),"
",IF([4]Ficha1!$AQ$169="","",[4]Ficha1!$AQ$169),"
",IF([4]Ficha1!$AQ$170="","",[4]Ficha1!$AQ$170),"
",IF([4]Ficha1!$AQ$171="","",[4]Ficha1!$AQ$171),"
",IF([4]Ficha1!$AQ$172="","",[4]Ficha1!$AQ$172),"
",IF([4]Ficha1!$AQ$173="","",[4]Ficha1!$AQ$173),"
",IF([4]Ficha1!$AQ$164="","",[4]Ficha1!$AQ$174),"")</f>
        <v xml:space="preserve">
_______________
</v>
      </c>
      <c r="AI10" s="33" t="str">
        <f>CONCATENATE(IF([4]Ficha1!$BA$155="","",TEXT([4]Ficha1!$BA$155,"dd/mm/yyyy")),"
",IF([4]Ficha1!$BA$156="","",TEXT([4]Ficha1!$BA$156,"dd/mm/yyyy")),"
",IF([4]Ficha1!$BA$157="","",TEXT([4]Ficha1!$BA$157,"dd/mm/yyyy")),"
",IF([4]Ficha1!$BA$158="","",TEXT([4]Ficha1!$BA$158,"dd/mm/yyyy")),"
",IF([4]Ficha1!$BA$159="","",TEXT([4]Ficha1!$BA$159,"dd/mm/yyyy")),"
",IF([4]Ficha1!$BA$160="","",TEXT([4]Ficha1!$BA$160,"dd/mm/yyyy")),"
",IF([4]Ficha1!$BA$161="","",TEXT([4]Ficha1!$BA$161,"dd/mm/yyyy")),"
",IF([4]Ficha1!$BA$162="","",TEXT([4]Ficha1!$BA$162,"dd/mm/yyyy")),"
",IF([4]Ficha1!$BA$163="","",TEXT([4]Ficha1!$BA$163,"dd/mm/yyyy")),"
",IF([4]Ficha1!$BA$164="","",TEXT([4]Ficha1!$BA$164,"dd/mm/yyyy")),"
_______________
",IF([4]Ficha1!$BA$165="","",TEXT([4]Ficha1!$BA$165,"dd/mm/yyyy")),"
",IF([4]Ficha1!$BA$166="","",TEXT([4]Ficha1!$BA$166,"dd/mm/yyyy")),"
",IF([4]Ficha1!$BA$167="","",TEXT([4]Ficha1!$BA$167,"dd/mm/yyyy")),"
",IF([4]Ficha1!$BA$168="","",TEXT([4]Ficha1!$BA$168,"dd/mm/yyyy")),"
",IF([4]Ficha1!$BA$169="","",TEXT([4]Ficha1!$BA$169,"dd/mm/yyyy")),"
",IF([4]Ficha1!$BA$170="","",TEXT([4]Ficha1!$BA$170,"dd/mm/yyyy")),"
",IF([4]Ficha1!$BA$171="","",TEXT([4]Ficha1!$BA$171,"dd/mm/yyyy")),"
",IF([4]Ficha1!$BA$172="","",TEXT([4]Ficha1!$BA$172,"dd/mm/yyyy")),"
",IF([4]Ficha1!$BA$173="","",TEXT([4]Ficha1!$BA$173,"dd/mm/yyyy")),"
",IF([4]Ficha1!$BA$174="","",TEXT([4]Ficha1!$BA$174,"dd/mm/yyyy")))</f>
        <v xml:space="preserve">
_______________
</v>
      </c>
      <c r="AJ10" s="33" t="str">
        <f>CONCATENATE(IF([4]Ficha1!$BG$155="","",TEXT([4]Ficha1!$BG$155,"dd/mm/yyyy")),"
",IF([4]Ficha1!$BG$156="","",TEXT([4]Ficha1!$BG$156,"dd/mm/yyyy")),"
",IF([4]Ficha1!$BG$157="","",TEXT([4]Ficha1!$BG$157,"dd/mm/yyyy")),"
",IF([4]Ficha1!$BG$158="","",TEXT([4]Ficha1!$BG$158,"dd/mm/yyyy")),"
",IF([4]Ficha1!$BG$159="","",TEXT([4]Ficha1!$BG$159,"dd/mm/yyyy")),"
",IF([4]Ficha1!$BG$160="","",TEXT([4]Ficha1!$BG$160,"dd/mm/yyyy")),"
",IF([4]Ficha1!$BG$161="","",TEXT([4]Ficha1!$BG$161,"dd/mm/yyyy")),"
",IF([4]Ficha1!$BG$162="","",TEXT([4]Ficha1!$BG$162,"dd/mm/yyyy")),"
",IF([4]Ficha1!$BG$163="","",TEXT([4]Ficha1!$BG$163,"dd/mm/yyyy")),"
",IF([4]Ficha1!$BG$164="","",TEXT([4]Ficha1!$BG$164,"dd/mm/yyyy")),"
_______________
",IF([4]Ficha1!$BG$165="","",TEXT([4]Ficha1!$BG$165,"dd/mm/yyyy")),"
",IF([4]Ficha1!$BG$166="","",TEXT([4]Ficha1!$BG$166,"dd/mm/yyyy")),"
",IF([4]Ficha1!$BG$167="","",TEXT([4]Ficha1!$BG$167,"dd/mm/yyyy")),"
",IF([4]Ficha1!$BG$168="","",TEXT([4]Ficha1!$BG$168,"dd/mm/yyyy")),"
",IF([4]Ficha1!$BG$169="","",TEXT([4]Ficha1!$BG$169,"dd/mm/yyyy")),"
",IF([4]Ficha1!$BG$170="","",TEXT([4]Ficha1!$BG$170,"dd/mm/yyyy")),"
",IF([4]Ficha1!$BG$171="","",TEXT([4]Ficha1!$BG$171,"dd/mm/yyyy")),"
",IF([4]Ficha1!$BG$172="","",TEXT([4]Ficha1!$BG$172,"dd/mm/yyyy")),"
",IF([4]Ficha1!$BG$173="","",TEXT([4]Ficha1!$BG$173,"dd/mm/yyyy")),"
",IF([4]Ficha1!$BG$174="","",TEXT([4]Ficha1!$BG$174,"dd/mm/yyyy")))</f>
        <v xml:space="preserve">
_______________
</v>
      </c>
      <c r="AK10" s="29" t="str">
        <f>CONCATENATE(IF([4]Ficha1!$V$180="","",[4]Ficha1!$V$180),"
",IF([4]Ficha1!$V$181="","",[4]Ficha1!$V$181),"
",IF([4]Ficha1!$V$182="","",[4]Ficha1!$V$182),"
",IF([4]Ficha1!$V$183="","",[4]Ficha1!$V$183),"
",IF([4]Ficha1!$V$184="","",[4]Ficha1!$V$184),"
",IF([4]Ficha1!$V$185="","",[4]Ficha1!$V$185),"
",IF([4]Ficha1!$V$186="","",[4]Ficha1!$V$186),"
",IF([4]Ficha1!$V$187="","",[4]Ficha1!$V$187),"
",IF([4]Ficha1!$V$188="","",[4]Ficha1!$V$188),"
",IF([4]Ficha1!$V$189="","",[4]Ficha1!$V$189),"
_______________
",IF([4]Ficha1!$V$190="","",[4]Ficha1!$V$190),"
",IF([4]Ficha1!$V$191="","",[4]Ficha1!$V$191),"
",IF([4]Ficha1!$V$192="","",[4]Ficha1!$V$192),"
",IF([4]Ficha1!$V$193="","",[4]Ficha1!$V$193),"
",IF([4]Ficha1!$V$194="","",[4]Ficha1!$V$194),"
",IF([4]Ficha1!$V$195="","",[4]Ficha1!$V$195),"
",IF([4]Ficha1!$V$196="","",[4]Ficha1!$V$196),"
",IF([4]Ficha1!$V$197="","",[4]Ficha1!$V$197),"
",IF([4]Ficha1!$V$198="","",[4]Ficha1!$V$198),"
",IF([4]Ficha1!$V$199="","",[4]Ficha1!$V$199),"")</f>
        <v xml:space="preserve">
_______________
</v>
      </c>
      <c r="AL10" s="29" t="str">
        <f>CONCATENATE(IF([4]Ficha1!$AH$180="","",[4]Ficha1!$AH$180),"
",IF([4]Ficha1!$AH$181="","",[4]Ficha1!$AH$181),"
",IF([4]Ficha1!$AH$182="","",[4]Ficha1!$AH$182),"
",IF([4]Ficha1!$AH$183="","",[4]Ficha1!$AH$183),"
",IF([4]Ficha1!$AH$184="","",[4]Ficha1!$AH$184),"
",IF([4]Ficha1!$AH$185="","",[4]Ficha1!$AH$185),"
",IF([4]Ficha1!$AH$186="","",[4]Ficha1!$AH$186),"
",IF([4]Ficha1!$AH$187="","",[4]Ficha1!$AH$187),"
",IF([4]Ficha1!$AH$188="","",[4]Ficha1!$AH$188),"
",IF([4]Ficha1!$AH$189="","",[4]Ficha1!$AH$189),"
_______________
",IF([4]Ficha1!$AH$190="","",[4]Ficha1!$AH$190),"
",IF([4]Ficha1!$AH$191="","",[4]Ficha1!$AH$191),"
",IF([4]Ficha1!$AH$192="","",[4]Ficha1!$AH$192),"
",IF([4]Ficha1!$AH$193="","",[4]Ficha1!$AH$193),"
",IF([4]Ficha1!$AH$194="","",[4]Ficha1!$AH$194),"
",IF([4]Ficha1!$AH$195="","",[4]Ficha1!$AH$195),"
",IF([4]Ficha1!$AH$196="","",[4]Ficha1!$AH$196),"
",IF([4]Ficha1!$AH$197="","",[4]Ficha1!$AH$197),"
",IF([4]Ficha1!$AH$198="","",[4]Ficha1!$AH$198),"
",IF([4]Ficha1!$AH$199="","",[4]Ficha1!$AH$199),"")</f>
        <v xml:space="preserve">
_______________
</v>
      </c>
      <c r="AM10" s="29" t="str">
        <f>CONCATENATE(IF([4]Ficha1!$AQ$180="","",[4]Ficha1!$AQ$180),"
",IF([4]Ficha1!$AQ$181="","",[4]Ficha1!$AQ$181),"
",IF([4]Ficha1!$AQ$182="","",[4]Ficha1!$AQ$182),"
",IF([4]Ficha1!$AQ$183="","",[4]Ficha1!$AQ$183),"
",IF([4]Ficha1!$AQ$184="","",[4]Ficha1!$AQ$184),"
",IF([4]Ficha1!$AQ$185="","",[4]Ficha1!$AQ$185),"
",IF([4]Ficha1!$AQ$186="","",[4]Ficha1!$AQ$186),"
",IF([4]Ficha1!$AQ$187="","",[4]Ficha1!$AQ$187),"
",IF([4]Ficha1!$AQ$188="","",[4]Ficha1!$AQ$188),"
",IF([4]Ficha1!$AQ$189="","",[4]Ficha1!$AQ$189),"
_______________
",IF([4]Ficha1!$AQ$190="","",[4]Ficha1!$AQ$190),"
",IF([4]Ficha1!$AQ$191="","",[4]Ficha1!$AQ$191),"
",IF([4]Ficha1!$AQ$192="","",[4]Ficha1!$AQ$192),"
",IF([4]Ficha1!$AQ$193="","",[4]Ficha1!$AQ$193),"
",IF([4]Ficha1!$AQ$194="","",[4]Ficha1!$AQ$194),"
",IF([4]Ficha1!$AQ$195="","",[4]Ficha1!$AQ$195),"
",IF([4]Ficha1!$AQ$196="","",[4]Ficha1!$AQ$196),"
",IF([4]Ficha1!$AQ$197="","",[4]Ficha1!$AQ$197),"
",IF([4]Ficha1!$AQ$198="","",[4]Ficha1!$AQ$198),"
",IF([4]Ficha1!$AQ$199="","",[4]Ficha1!$AQ$199),"")</f>
        <v xml:space="preserve">
_______________
</v>
      </c>
      <c r="AN10" s="34" t="str">
        <f>CONCATENATE(IF([4]Ficha1!$BA$180="","",TEXT([4]Ficha1!$BA$180,"dd/mm/yyyy")),"
",IF([4]Ficha1!$BA$181="","",TEXT([4]Ficha1!$BA$181,"dd/mm/yyyy")),"
",IF([4]Ficha1!$BA$182="","",TEXT([4]Ficha1!$BA$182,"dd/mm/yyyy")),"
",IF([4]Ficha1!$BA$183="","",TEXT([4]Ficha1!$BA$183,"dd/mm/yyyy")),"
",IF([4]Ficha1!$BA$184="","",TEXT([4]Ficha1!$BA$184,"dd/mm/yyyy")),"
",IF([4]Ficha1!$BA$185="","",TEXT([4]Ficha1!$BA$185,"dd/mm/yyyy")),"
",IF([4]Ficha1!$BA$186="","",TEXT([4]Ficha1!$BA$186,"dd/mm/yyyy")),"
",IF([4]Ficha1!$BA$187="","",TEXT([4]Ficha1!$BA$187,"dd/mm/yyyy")),"
",IF([4]Ficha1!$BA$188="","",TEXT([4]Ficha1!$BA$188,"dd/mm/yyyy")),"
",IF([4]Ficha1!$BA$189="","",TEXT([4]Ficha1!$BA$189,"dd/mm/yyyy")),"
_______________
",IF([4]Ficha1!$BA$190="","",TEXT([4]Ficha1!$BA$190,"dd/mm/yyyy")),"
",IF([4]Ficha1!$BA$191="","",TEXT([4]Ficha1!$BA$191,"dd/mm/yyyy")),"
",IF([4]Ficha1!$BA$192="","",TEXT([4]Ficha1!$BA$192,"dd/mm/yyyy")),"
",IF([4]Ficha1!$BA$193="","",TEXT([4]Ficha1!$BA$193,"dd/mm/yyyy")),"
",IF([4]Ficha1!$BA$194="","",TEXT([4]Ficha1!$BA$194,"dd/mm/yyyy")),"
",IF([4]Ficha1!$BA$195="","",TEXT([4]Ficha1!$BA$195,"dd/mm/yyyy")),"
",IF([4]Ficha1!$BA$196="","",TEXT([4]Ficha1!$BA$196,"dd/mm/yyyy")),"
",IF([4]Ficha1!$BA$197="","",TEXT([4]Ficha1!$BA$197,"dd/mm/yyyy")),"
",IF([4]Ficha1!$BA$198="","",TEXT([4]Ficha1!$BA$198,"dd/mm/yyyy")),"
",IF([4]Ficha1!$BA$199="","",TEXT([4]Ficha1!$BA$199,"dd/mm/yyyy")))</f>
        <v xml:space="preserve">
_______________
</v>
      </c>
      <c r="AO10" s="34" t="str">
        <f>CONCATENATE(IF([4]Ficha1!$BG$180="","",TEXT([4]Ficha1!$BG$180,"dd/mm/yyyy")),"
",IF([4]Ficha1!$BG$181="","",TEXT([4]Ficha1!$BG$181,"dd/mm/yyyy")),"
",IF([4]Ficha1!$BG$182="","",TEXT([4]Ficha1!$BG$182,"dd/mm/yyyy")),"
",IF([4]Ficha1!$BG$183="","",TEXT([4]Ficha1!$BG$183,"dd/mm/yyyy")),"
",IF([4]Ficha1!$BG$184="","",TEXT([4]Ficha1!$BG$184,"dd/mm/yyyy")),"
",IF([4]Ficha1!$BG$185="","",TEXT([4]Ficha1!$BG$185,"dd/mm/yyyy")),"
",IF([4]Ficha1!$BG$186="","",TEXT([4]Ficha1!$BG$186,"dd/mm/yyyy")),"
",IF([4]Ficha1!$BG$187="","",TEXT([4]Ficha1!$BG$187,"dd/mm/yyyy")),"
",IF([4]Ficha1!$BG$188="","",TEXT([4]Ficha1!$BG$188,"dd/mm/yyyy")),"
",IF([4]Ficha1!$BG$189="","",TEXT([4]Ficha1!$BG$189,"dd/mm/yyyy")),"
_______________
",IF([4]Ficha1!$BG$190="","",TEXT([4]Ficha1!$BG$190,"dd/mm/yyyy")),"
",IF([4]Ficha1!$BG$191="","",TEXT([4]Ficha1!$BG$191,"dd/mm/yyyy")),"
",IF([4]Ficha1!$BG$192="","",TEXT([4]Ficha1!$BG$192,"dd/mm/yyyy")),"
",IF([4]Ficha1!$BG$193="","",TEXT([4]Ficha1!$BG$193,"dd/mm/yyyy")),"
",IF([4]Ficha1!$BG$194="","",TEXT([4]Ficha1!$BG$194,"dd/mm/yyyy")),"
",IF([4]Ficha1!$BG$195="","",TEXT([4]Ficha1!$BG$195,"dd/mm/yyyy")),"
",IF([4]Ficha1!$BG$196="","",TEXT([4]Ficha1!$BG$196,"dd/mm/yyyy")),"
",IF([4]Ficha1!$BG$197="","",TEXT([4]Ficha1!$BG$197,"dd/mm/yyyy")),"
",IF([4]Ficha1!$BG$198="","",TEXT([4]Ficha1!$BG$198,"dd/mm/yyyy")),"
",IF([4]Ficha1!$BG$199="","",TEXT([4]Ficha1!$BG$199,"dd/mm/yyyy")))</f>
        <v xml:space="preserve">
_______________
</v>
      </c>
      <c r="AP10" s="29" t="str">
        <f>CONCATENATE(IF([4]Ficha1!$D$205="","",[4]Ficha1!$D$205),"
",IF([4]Ficha1!$D$206="","",[4]Ficha1!$D$206),"
",IF([4]Ficha1!$D$207="","",[4]Ficha1!$D$207),"
",IF([4]Ficha1!$D$208="","",[4]Ficha1!$D$208),"
",IF([4]Ficha1!$D$209="","",[4]Ficha1!$D$209),"
",IF([4]Ficha1!$D$210="","",[4]Ficha1!$D$210),"
",IF([4]Ficha1!$D$211="","",[4]Ficha1!$D$211),"
",IF([4]Ficha1!$D$212="","",[4]Ficha1!$D$212),"
",IF([4]Ficha1!$D$213="","",[4]Ficha1!$D$213),"
",IF([4]Ficha1!$D$214="","",[4]Ficha1!$D$214),"")</f>
        <v xml:space="preserve">Suspención temporal del permiso para experimentación de plaguicidas.
Correcciones o aclaraciones frente al permiso, reflejadas en un nuevo acto administrativo
</v>
      </c>
      <c r="AQ10" s="29" t="str">
        <f>CONCATENATE(IF([4]Ficha1!$V$205="","",[4]Ficha1!$V$205),"
",IF([4]Ficha1!$V$206="","",[4]Ficha1!$V$206),"
",IF([4]Ficha1!$V$207="","",[4]Ficha1!$V$207),"
",IF([4]Ficha1!$V$208="","",[4]Ficha1!$V$208),"
",IF([4]Ficha1!$V$209="","",[4]Ficha1!$V$209),"
",IF([4]Ficha1!$V$210="","",[4]Ficha1!$V$210),"
",IF([4]Ficha1!$V$211="","",[4]Ficha1!$V$211),"
",IF([4]Ficha1!$V$212="","",[4]Ficha1!$V$212),"
",IF([4]Ficha1!$V$213="","",[4]Ficha1!$V$213),"
",IF([4]Ficha1!$V$214="","",[4]Ficha1!$V$214),"")</f>
        <v xml:space="preserve">Responsables de actividades del tramite GIPT01 "Permiso para Experimentación de Plaguicidas"
Responsables de actividades del tramite GIPT01 "Permiso para Experimentación de Plaguicidas" 
</v>
      </c>
      <c r="AR10" s="29" t="str">
        <f>CONCATENATE(IF([4]Ficha1!$AN$205="","",[4]Ficha1!$AN$205),"
",IF([4]Ficha1!$AN$206="","",[4]Ficha1!$AN$206),"
",IF([4]Ficha1!$AN$207="","",[4]Ficha1!$AN$207),"
",IF([4]Ficha1!$AN$208="","",[4]Ficha1!$AN$208),"
",IF([4]Ficha1!$AN$209="","",[4]Ficha1!$AN$209),"
",IF([4]Ficha1!$AN$210="","",[4]Ficha1!$AN$210),"
",IF([4]Ficha1!$AN$211="","",[4]Ficha1!$AN$211),"
",IF([4]Ficha1!$AN$212="","",[4]Ficha1!$AN$212),"
",IF([4]Ficha1!$AN$213="","",[4]Ficha1!$AN$213),"
",IF([4]Ficha1!$AN$214="","",[4]Ficha1!$AN$214),"")</f>
        <v xml:space="preserve">Anuncio y aviso de la suspensión temporal
Documento de corrección del permiso para experimentacion o del otorgamiento de productos plaguicidas
</v>
      </c>
    </row>
    <row r="11" spans="1:44" ht="292.14999999999998" customHeight="1" x14ac:dyDescent="0.2">
      <c r="A11" s="23" t="s">
        <v>51</v>
      </c>
      <c r="B11" s="24" t="str">
        <f>IF([4]Ficha2!$V$13="","",[4]Ficha2!$V$13)</f>
        <v>Riesgo de Corrupción</v>
      </c>
      <c r="C11" s="24" t="str">
        <f>IF([4]Ficha2!$AY$24="","",[4]Ficha2!$AY$24)</f>
        <v>Imagen</v>
      </c>
      <c r="D11" s="25" t="str">
        <f>IF([4]Ficha2!$D$18="","",[4]Ficha2!$D$18)</f>
        <v>Decisiones ajustadas a intereses propios o de terceros</v>
      </c>
      <c r="E11" s="26" t="str">
        <f>CONCATENATE(IF([4]Ficha2!$S$18="","",[4]Ficha2!$S$18)," ",IF([4]Ficha2!$X$18="","",[4]Ficha2!$X$18))</f>
        <v>durante las actividades relacionadas con la ejecución de la evaluación integral de etiquetado y empaquetado de productos de tabaco y derivados Asociados a el procedimiento GIPP03</v>
      </c>
      <c r="F11" s="27" t="str">
        <f>CONCATENATE(IF([4]Ficha2!$D$29="","",[4]Ficha2!$D$29),"
",IF([4]Ficha2!$D$30="","",[4]Ficha2!$D$30),"
",IF([4]Ficha2!$D$31="","",[4]Ficha2!$D$31),"
",IF([4]Ficha2!$D$32="","",[4]Ficha2!$D$32),"
",IF([4]Ficha2!$D$33="","",[4]Ficha2!$D$33),"
",IF([4]Ficha2!$D$34="","",[4]Ficha2!$D$34))</f>
        <v xml:space="preserve">--- Ningún Trámite
</v>
      </c>
      <c r="G11" s="27" t="str">
        <f>IF([4]Ficha2!$AD$29="","",[4]Ficha2!$AD$29)</f>
        <v>Ningún otro proceso en el Sistema Integrado de Gestión</v>
      </c>
      <c r="H11" s="27" t="str">
        <f>CONCATENATE(IF([4]Ficha2!$J$39="","",[4]Ficha2!$J$39),"
",IF([4]Ficha2!$J$40="","",[4]Ficha2!$J$40),"
",IF([4]Ficha2!$J$41="","",[4]Ficha2!$J$41),"
",IF([4]Ficha2!$J$42="","",[4]Ficha2!$J$42),"
",IF([4]Ficha2!$J$43="","",[4]Ficha2!$J$43),"
",IF([4]Ficha2!$J$44="","",[4]Ficha2!$J$44),"
",IF([4]Ficha2!$J$45="","",[4]Ficha2!$J$45),"
",IF([4]Ficha2!$J$46="","",[4]Ficha2!$J$46),"
",IF([4]Ficha2!$J$47="","",[4]Ficha2!$J$47),"
",IF([4]Ficha2!$J$48="","",[4]Ficha2!$J$48))</f>
        <v xml:space="preserve">Desconocimiento de la normatividad asociada .
Falta de adherencia a los procesos y procedimientos del sistema integrado de gestión, así como a la adecuada aplicación de los procesos administrativos al interior del Ministerio.
Aceptacion de daivas o favorecimentos para aprobacion de empaques y etiquetas de tabaco y derivados  
Acceso y uso indebido de informacion sensible
Desiciones sin conocimiento tecnico
</v>
      </c>
      <c r="I11" s="27" t="str">
        <f>CONCATENATE(IF([4]Ficha2!$J$51="","",[4]Ficha2!$J$51),"
",IF([4]Ficha2!$J$52="","",[4]Ficha2!$J$52),"
",IF([4]Ficha2!$J$53="","",[4]Ficha2!$J$53),"
",IF([4]Ficha2!$J$54="","",[4]Ficha2!$J$54),"
",IF([4]Ficha2!$J$55="","",[4]Ficha2!$J$55),"
",IF([4]Ficha2!$J$56="","",[4]Ficha2!$J$56),"
",IF([4]Ficha2!$J$57="","",[4]Ficha2!$J$57),"
",IF([4]Ficha2!$J$58="","",[4]Ficha2!$J$58),"
",IF([4]Ficha2!$J$59="","",[4]Ficha2!$J$59),"
",IF([4]Ficha2!$J$60="","",[4]Ficha2!$J$60))</f>
        <v xml:space="preserve">
</v>
      </c>
      <c r="J11" s="27" t="str">
        <f>CONCATENATE(IF([4]Ficha2!$AD$39="","",[4]Ficha2!$AD$39),"
",IF([4]Ficha2!$AD$40="","",[4]Ficha2!$AD$40),"
",IF([4]Ficha2!$AD$41="","",[4]Ficha2!$AD$41),"
",IF([4]Ficha2!$AD$42="","",[4]Ficha2!$AD$42),"
",IF([4]Ficha2!$AD$43="","",[4]Ficha2!$AD$43),"
",IF([4]Ficha2!$AD$44="","",[4]Ficha2!$AD$44),"
",IF([4]Ficha2!$AD$45="","",[4]Ficha2!$AD$45),"
",IF([4]Ficha2!$AD$46="","",[4]Ficha2!$AD$46),"
",IF([4]Ficha2!$AD$47="","",[4]Ficha2!$AD$47),"
",IF([4]Ficha2!$AD$48="","",[4]Ficha2!$AD$48),"
",IF([4]Ficha2!$AD$49="","",[4]Ficha2!$AD$49),"
",IF([4]Ficha2!$AD$50="","",[4]Ficha2!$AD$50),"
",IF([4]Ficha2!$AD$51="","",[4]Ficha2!$AD$51),"
",IF([4]Ficha2!$AD$52="","",[4]Ficha2!$AD$52),"
",IF([4]Ficha2!$AD$53="","",[4]Ficha2!$AD$53),"
",IF([4]Ficha2!$AD$54="","",[4]Ficha2!$AD$54),"
",IF([4]Ficha2!$AD$55="","",[4]Ficha2!$AD$55),"
",IF([4]Ficha2!$AD$56="","",[4]Ficha2!$AD$56),"
",IF([4]Ficha2!$AD$57="","",[4]Ficha2!$AD$57),"
",IF([4]Ficha2!$AD$58="","",[4]Ficha2!$AD$58),"
",IF([4]Ficha2!$AD$59="","",[4]Ficha2!$AD$59),"
",IF([4]Ficha2!$AD$60="","",[4]Ficha2!$AD$60))</f>
        <v xml:space="preserve">Incumplimiento de compromisos
Incumplimiento de compromisos
Decisiones ajustadas al favorecimiento de terceros
Aumento en el consumo de tabaco por parte de la población
Mayores costos en la prestación de servicio de salud asociado a enfermedades asociadas al factor de riesgo
</v>
      </c>
      <c r="K11" s="28" t="str">
        <f>IF([4]Ficha2!$J$72="","",[4]Ficha2!$J$72)</f>
        <v>Rara vez (1)</v>
      </c>
      <c r="L11" s="28" t="s">
        <v>46</v>
      </c>
      <c r="M11" s="35" t="s">
        <v>47</v>
      </c>
      <c r="N11" s="29" t="str">
        <f>IF([4]Ficha2!$AP$72="","",[4]Ficha2!$AP$72)</f>
        <v>Al ser un riesgo de corrupción se justifica la valoración en la zona moderada, dado que la probabilidad de favorecimiento a terceros se puede presentar constantemente durante el desarrollo de las actividades relacionadas al procedimiento GIPP03.</v>
      </c>
      <c r="O11" s="27" t="str">
        <f>CONCATENATE(IF([4]Ficha2!$D$87="","",[4]Ficha2!$D$87),"
",IF([4]Ficha2!$D$88="","",[4]Ficha2!$D$88),"
",IF([4]Ficha2!$D$89="","",[4]Ficha2!$D$89),"
",IF([4]Ficha2!$D$90="","",[4]Ficha2!$D$90),"
",IF([4]Ficha2!$D$91="","",[4]Ficha2!$D$91),"
",IF([4]Ficha2!$D$92="","",[4]Ficha2!$D$92),"
",IF([4]Ficha2!$D$93="","",[4]Ficha2!$D$93),"
",IF([4]Ficha2!$D$94="","",[4]Ficha2!$D$94),"
",IF([4]Ficha2!$D$95="","",[4]Ficha2!$D$95),"
",IF([4]Ficha2!$D$96="","",[4]Ficha2!$D$96))</f>
        <v xml:space="preserve">Verificacion durante el comité para aprobar la solicitud
Verificar periodicamente los accesos a la carpeta virtual con la informacion del procedimeinto GIPP03
Visto bueno al borrador de acto adminitrativo por parte de la subdirectora de las Enfermedades no Transmisibles
</v>
      </c>
      <c r="P11" s="30" t="str">
        <f>CONCATENATE(IF([4]Ficha2!$AL$87="","",[4]Ficha2!$AL$87),"
",IF([4]Ficha2!$AL$88="","",[4]Ficha2!$AL$88),"
",IF([4]Ficha2!$AL$89="","",[4]Ficha2!$AL$89),"
",IF([4]Ficha2!$AL$90="","",[4]Ficha2!$AL$90),"
",IF([4]Ficha2!$AL$91="","",[4]Ficha2!$AL$91),"
",IF([4]Ficha2!$AL$92="","",[4]Ficha2!$AL$92),"
",IF([4]Ficha2!$AL$93="","",[4]Ficha2!$AL$93),"
",IF([4]Ficha2!$AL$94="","",[4]Ficha2!$AL$94),"
",IF([4]Ficha2!$AL$95="","",[4]Ficha2!$AL$95),"
",IF([4]Ficha2!$AL$96="","",[4]Ficha2!$AL$96))</f>
        <v xml:space="preserve">Fuerte
Fuerte
Fuerte
</v>
      </c>
      <c r="Q11" s="30" t="str">
        <f>CONCATENATE(IF([4]Ficha2!$AR$87="","",[4]Ficha2!$AR$87),"
",IF([4]Ficha2!$AR$88="","",[4]Ficha2!$AR$88),"
",IF([4]Ficha2!$AR$89="","",[4]Ficha2!$AR$89),"
",IF([4]Ficha2!$AR$90="","",[4]Ficha2!$AR$90),"
",IF([4]Ficha2!$AR$91="","",[4]Ficha2!$AR$91),"
",IF([4]Ficha2!$AR$92="","",[4]Ficha2!$AR$92),"
",IF([4]Ficha2!$AR$93="","",[4]Ficha2!$AR$93),"
",IF([4]Ficha2!$AR$94="","",[4]Ficha2!$AR$94),"
",IF([4]Ficha2!$AR$95="","",[4]Ficha2!$AR$95),"
",IF([4]Ficha2!$AR$96="","",[4]Ficha2!$AR$96))</f>
        <v xml:space="preserve">Fuerte
Fuerte
Fuerte
</v>
      </c>
      <c r="R11" s="30" t="str">
        <f>CONCATENATE(IF([4]Ficha2!$AT$87="","",[4]Ficha2!$AT$87),"
",IF([4]Ficha2!$AT$88="","",[4]Ficha2!$AT$88),"
",IF([4]Ficha2!$AT$89="","",[4]Ficha2!$AT$89),"
",IF([4]Ficha2!$AT$90="","",[4]Ficha2!$AT$90),"
",IF([4]Ficha2!$AT$91="","",[4]Ficha2!$AT$91),"
",IF([4]Ficha2!$AT$92="","",[4]Ficha2!$AT$92),"
",IF([4]Ficha2!$AT$93="","",[4]Ficha2!$AT$93),"
",IF([4]Ficha2!$AT$94="","",[4]Ficha2!$AT$94),"
",IF([4]Ficha2!$AT$95="","",[4]Ficha2!$AT$95),"
",IF([4]Ficha2!$AT$96="","",[4]Ficha2!$AT$96))</f>
        <v xml:space="preserve">Fuerte
Fuerte
Fuerte
</v>
      </c>
      <c r="S11" s="36" t="str">
        <f>IF([4]Ficha2!$AW$87="","",[4]Ficha2!$AW$87)</f>
        <v>Fuerte</v>
      </c>
      <c r="T11" s="30" t="str">
        <f>IF([4]Ficha2!$AZ$87="","",[4]Ficha2!$AZ$87)</f>
        <v>Directamente</v>
      </c>
      <c r="U11" s="27" t="str">
        <f>CONCATENATE(IF([4]Ficha2!$D$102="","",[4]Ficha2!$D$102),"
",IF([4]Ficha2!$D$103="","",[4]Ficha2!$D$103),"
",IF([4]Ficha2!$D$104="","",[4]Ficha2!$D$104),"
",IF([4]Ficha2!$D$105="","",[4]Ficha2!$D$105),"
",IF([4]Ficha2!$D$106="","",[4]Ficha2!$D$106),"
",IF([4]Ficha2!$D$107="","",[4]Ficha2!$D$107),"
",IF([4]Ficha2!$D$108="","",[4]Ficha2!$D$108),"
",IF([4]Ficha2!$D$109="","",[4]Ficha2!$D$109),"
",IF([4]Ficha2!$D$110="","",[4]Ficha2!$D$110),"
",IF([4]Ficha2!$D$111="","",[4]Ficha2!$D$111))</f>
        <v xml:space="preserve">Verificacion del cumpromiso de confidencialidad al personal asociado
Verificacion del diligenciamiento de la declaracion de conflcto de intereses
</v>
      </c>
      <c r="V11" s="30" t="str">
        <f>CONCATENATE(IF([4]Ficha2!$AL$102="","",[4]Ficha2!$AL$102),"
",IF([4]Ficha2!$AL$103="","",[4]Ficha2!$AL$103),"
",IF([4]Ficha2!$AL$104="","",[4]Ficha2!$AL$104),"
",IF([4]Ficha2!$AL$105="","",[4]Ficha2!$AL$105),"
",IF([4]Ficha2!$AL$106="","",[4]Ficha2!$AL$106),"
",IF([4]Ficha2!$AL$107="","",[4]Ficha2!$AL$107),"
",IF([4]Ficha2!$AL$108="","",[4]Ficha2!$AL$108),"
",IF([4]Ficha2!$AL$109="","",[4]Ficha2!$AL$109),"
",IF([4]Ficha2!$AL$110="","",[4]Ficha2!$AL$110),"
",IF([4]Ficha2!$AL$111="","",[4]Ficha2!$AL$111))</f>
        <v xml:space="preserve">Fuerte
Fuerte
</v>
      </c>
      <c r="W11" s="30" t="str">
        <f>CONCATENATE(IF([4]Ficha2!$AR$102="","",[4]Ficha2!$AR$102),"
",IF([4]Ficha2!$AR$103="","",[4]Ficha2!$AR$103),"
",IF([4]Ficha2!$AR$104="","",[4]Ficha2!$AR$104),"
",IF([4]Ficha2!$AR$105="","",[4]Ficha2!$AR$105),"
",IF([4]Ficha2!$AR$106="","",[4]Ficha2!$AR$106),"
",IF([4]Ficha2!$AR$107="","",[4]Ficha2!$AR$107),"
",IF([4]Ficha2!$AR$108="","",[4]Ficha2!$AR$108),"
",IF([4]Ficha2!$AR$109="","",[4]Ficha2!$AR$109),"
",IF([4]Ficha2!$AR$110="","",[4]Ficha2!$AR$110),"
",IF([4]Ficha2!$AR$111="","",[4]Ficha2!$AR$111))</f>
        <v xml:space="preserve">Fuerte
Fuerte
</v>
      </c>
      <c r="X11" s="30" t="str">
        <f>CONCATENATE(IF([4]Ficha2!$AT$102="","",[4]Ficha2!$AT$102),"
",IF([4]Ficha2!$AT$103="","",[4]Ficha2!$AT$103),"
",IF([4]Ficha2!$AT$104="","",[4]Ficha2!$AT$104),"
",IF([4]Ficha2!$AT$105="","",[4]Ficha2!$AT$105),"
",IF([4]Ficha2!$AT$106="","",[4]Ficha2!$AT$106),"
",IF([4]Ficha2!$AT$107="","",[4]Ficha2!$AT$107),"
",IF([4]Ficha2!$AT$108="","",[4]Ficha2!$AT$108),"
",IF([4]Ficha2!$AT$109="","",[4]Ficha2!$AT$109),"
",IF([4]Ficha2!$AT$110="","",[4]Ficha2!$AT$110),"
",IF([4]Ficha2!$AT$111="","",[4]Ficha2!$AT$111))</f>
        <v xml:space="preserve">Fuerte
Fuerte
</v>
      </c>
      <c r="Y11" s="36" t="str">
        <f>IF([4]Ficha2!$AW$102="","",[4]Ficha2!$AW$102)</f>
        <v>Fuerte</v>
      </c>
      <c r="Z11" s="30" t="str">
        <f>IF([4]Ficha2!$AZ$102="","",[4]Ficha2!$AZ$102)</f>
        <v>No disminuye</v>
      </c>
      <c r="AA11" s="28" t="str">
        <f>IF([4]Ficha2!$J$127="","",[4]Ficha2!$J$127)</f>
        <v>Rara vez (1)</v>
      </c>
      <c r="AB11" s="28" t="s">
        <v>46</v>
      </c>
      <c r="AC11" s="37" t="s">
        <v>47</v>
      </c>
      <c r="AD11" s="29" t="str">
        <f>IF([4]Ficha2!$AP$130="","",[4]Ficha2!$AP$130)</f>
        <v>Al ser un riesgo de corrupción se justifica la valoración en la zona moderada, dado que la probabilidad de favorecimiento a terceros se puede presentar constantemente durante el desarrollo de las actividades relacionadas al procedimiento GIPP03.</v>
      </c>
      <c r="AE11" s="31" t="s">
        <v>64</v>
      </c>
      <c r="AF11" s="32" t="str">
        <f>CONCATENATE(IF([4]Ficha2!$V$155="","",[4]Ficha2!$V$155),"
",IF([4]Ficha2!$V$156="","",[4]Ficha2!$V$156),"
",IF([4]Ficha2!$V$157="","",[4]Ficha2!$V$157),"
",IF([4]Ficha2!$V$158="","",[4]Ficha2!$V$158),"
",IF([4]Ficha2!$V$159="","",[4]Ficha2!$V$159),"
",IF([4]Ficha2!$V$160="","",[4]Ficha2!$V$160),"
",IF([4]Ficha2!$V$161="","",[4]Ficha2!$V$161),"
",IF([4]Ficha2!$V$162="","",[4]Ficha2!$V$162),"
",IF([4]Ficha2!$V$163="","",[4]Ficha2!$V$163),"
",IF([4]Ficha2!$V$164="","",[4]Ficha2!$V$164),"
_______________
",IF([4]Ficha2!$V$165="","",[4]Ficha2!$V$165),"
",IF([4]Ficha2!$V$166="","",[4]Ficha2!$V$166),"
",IF([4]Ficha2!$V$167="","",[4]Ficha2!$V$167),"
",IF([4]Ficha2!$V$168="","",[4]Ficha2!$V$168),"
",IF([4]Ficha2!$V$169="","",[4]Ficha2!$V$169),"
",IF([4]Ficha2!$V$170="","",[4]Ficha2!$V$170),"
",IF([4]Ficha2!$V$171="","",[4]Ficha2!$V$171),"
",IF([4]Ficha2!$V$172="","",[4]Ficha2!$V$172),"
",IF([4]Ficha2!$V$173="","",[4]Ficha2!$V$173),"
",IF([4]Ficha2!$V$164="","",[4]Ficha2!$V$174),"")</f>
        <v xml:space="preserve">
_______________
</v>
      </c>
      <c r="AG11" s="32" t="str">
        <f>CONCATENATE(IF([4]Ficha2!$AH$155="","",[4]Ficha2!$AH$155),"
",IF([4]Ficha2!$AH$156="","",[4]Ficha2!$AH$156),"
",IF([4]Ficha2!$AH$157="","",[4]Ficha2!$AH$157),"
",IF([4]Ficha2!$AH$158="","",[4]Ficha2!$AH$158),"
",IF([4]Ficha2!$AH$159="","",[4]Ficha2!$AH$159),"
",IF([4]Ficha2!$AH$160="","",[4]Ficha2!$AH$160),"
",IF([4]Ficha2!$AH$161="","",[4]Ficha2!$AH$161),"
",IF([4]Ficha2!$AH$162="","",[4]Ficha2!$AH$162),"
",IF([4]Ficha2!$AH$163="","",[4]Ficha2!$AH$163),"
",IF([4]Ficha2!$AH$164="","",[4]Ficha2!$AH$164),"
_______________
",IF([4]Ficha2!$AH$165="","",[4]Ficha2!$AH$165),"
",IF([4]Ficha2!$AH$166="","",[4]Ficha2!$AH$166),"
",IF([4]Ficha2!$AH$167="","",[4]Ficha2!$AH$167),"
",IF([4]Ficha2!$AH$168="","",[4]Ficha2!$AH$168),"
",IF([4]Ficha2!$AH$169="","",[4]Ficha2!$AH$169),"
",IF([4]Ficha2!$AH$170="","",[4]Ficha2!$AH$170),"
",IF([4]Ficha2!$AH$171="","",[4]Ficha2!$AH$171),"
",IF([4]Ficha2!$AH$172="","",[4]Ficha2!$AH$172),"
",IF([4]Ficha2!$AH$173="","",[4]Ficha2!$AH$173),"
",IF([4]Ficha2!$AH$164="","",[4]Ficha2!$AH$174),"")</f>
        <v xml:space="preserve">
_______________
</v>
      </c>
      <c r="AH11" s="32" t="str">
        <f>CONCATENATE(IF([4]Ficha2!$AQ$155="","",[4]Ficha2!$AQ$155),"
",IF([4]Ficha2!$AQ$156="","",[4]Ficha2!$AQ$156),"
",IF([4]Ficha2!$AQ$157="","",[4]Ficha2!$AQ$157),"
",IF([4]Ficha2!$AQ$158="","",[4]Ficha2!$AQ$158),"
",IF([4]Ficha2!$AQ$159="","",[4]Ficha2!$AQ$159),"
",IF([4]Ficha2!$AQ$160="","",[4]Ficha2!$AQ$160),"
",IF([4]Ficha2!$AQ$161="","",[4]Ficha2!$AQ$161),"
",IF([4]Ficha2!$AQ$162="","",[4]Ficha2!$AQ$162),"
",IF([4]Ficha2!$AQ$163="","",[4]Ficha2!$AQ$163),"
",IF([4]Ficha2!$AQ$164="","",[4]Ficha2!$AQ$164),"
_______________
",IF([4]Ficha2!$AQ$165="","",[4]Ficha2!$AQ$165),"
",IF([4]Ficha2!$AQ$166="","",[4]Ficha2!$AQ$166),"
",IF([4]Ficha2!$AQ$167="","",[4]Ficha2!$AQ$167),"
",IF([4]Ficha2!$AQ$168="","",[4]Ficha2!$AQ$168),"
",IF([4]Ficha2!$AQ$169="","",[4]Ficha2!$AQ$169),"
",IF([4]Ficha2!$AQ$170="","",[4]Ficha2!$AQ$170),"
",IF([4]Ficha2!$AQ$171="","",[4]Ficha2!$AQ$171),"
",IF([4]Ficha2!$AQ$172="","",[4]Ficha2!$AQ$172),"
",IF([4]Ficha2!$AQ$173="","",[4]Ficha2!$AQ$173),"
",IF([4]Ficha2!$AQ$164="","",[4]Ficha2!$AQ$174),"")</f>
        <v xml:space="preserve">
_______________
</v>
      </c>
      <c r="AI11" s="33" t="str">
        <f>CONCATENATE(IF([4]Ficha2!$BA$155="","",TEXT([4]Ficha2!$BA$155,"dd/mm/yyyy")),"
",IF([4]Ficha2!$BA$156="","",TEXT([4]Ficha2!$BA$156,"dd/mm/yyyy")),"
",IF([4]Ficha2!$BA$157="","",TEXT([4]Ficha2!$BA$157,"dd/mm/yyyy")),"
",IF([4]Ficha2!$BA$158="","",TEXT([4]Ficha2!$BA$158,"dd/mm/yyyy")),"
",IF([4]Ficha2!$BA$159="","",TEXT([4]Ficha2!$BA$159,"dd/mm/yyyy")),"
",IF([4]Ficha2!$BA$160="","",TEXT([4]Ficha2!$BA$160,"dd/mm/yyyy")),"
",IF([4]Ficha2!$BA$161="","",TEXT([4]Ficha2!$BA$161,"dd/mm/yyyy")),"
",IF([4]Ficha2!$BA$162="","",TEXT([4]Ficha2!$BA$162,"dd/mm/yyyy")),"
",IF([4]Ficha2!$BA$163="","",TEXT([4]Ficha2!$BA$163,"dd/mm/yyyy")),"
",IF([4]Ficha2!$BA$164="","",TEXT([4]Ficha2!$BA$164,"dd/mm/yyyy")),"
_______________
",IF([4]Ficha2!$BA$165="","",TEXT([4]Ficha2!$BA$165,"dd/mm/yyyy")),"
",IF([4]Ficha2!$BA$166="","",TEXT([4]Ficha2!$BA$166,"dd/mm/yyyy")),"
",IF([4]Ficha2!$BA$167="","",TEXT([4]Ficha2!$BA$167,"dd/mm/yyyy")),"
",IF([4]Ficha2!$BA$168="","",TEXT([4]Ficha2!$BA$168,"dd/mm/yyyy")),"
",IF([4]Ficha2!$BA$169="","",TEXT([4]Ficha2!$BA$169,"dd/mm/yyyy")),"
",IF([4]Ficha2!$BA$170="","",TEXT([4]Ficha2!$BA$170,"dd/mm/yyyy")),"
",IF([4]Ficha2!$BA$171="","",TEXT([4]Ficha2!$BA$171,"dd/mm/yyyy")),"
",IF([4]Ficha2!$BA$172="","",TEXT([4]Ficha2!$BA$172,"dd/mm/yyyy")),"
",IF([4]Ficha2!$BA$173="","",TEXT([4]Ficha2!$BA$173,"dd/mm/yyyy")),"
",IF([4]Ficha2!$BA$174="","",TEXT([4]Ficha2!$BA$174,"dd/mm/yyyy")))</f>
        <v xml:space="preserve">
_______________
</v>
      </c>
      <c r="AJ11" s="33" t="str">
        <f>CONCATENATE(IF([4]Ficha2!$BG$155="","",TEXT([4]Ficha2!$BG$155,"dd/mm/yyyy")),"
",IF([4]Ficha2!$BG$156="","",TEXT([4]Ficha2!$BG$156,"dd/mm/yyyy")),"
",IF([4]Ficha2!$BG$157="","",TEXT([4]Ficha2!$BG$157,"dd/mm/yyyy")),"
",IF([4]Ficha2!$BG$158="","",TEXT([4]Ficha2!$BG$158,"dd/mm/yyyy")),"
",IF([4]Ficha2!$BG$159="","",TEXT([4]Ficha2!$BG$159,"dd/mm/yyyy")),"
",IF([4]Ficha2!$BG$160="","",TEXT([4]Ficha2!$BG$160,"dd/mm/yyyy")),"
",IF([4]Ficha2!$BG$161="","",TEXT([4]Ficha2!$BG$161,"dd/mm/yyyy")),"
",IF([4]Ficha2!$BG$162="","",TEXT([4]Ficha2!$BG$162,"dd/mm/yyyy")),"
",IF([4]Ficha2!$BG$163="","",TEXT([4]Ficha2!$BG$163,"dd/mm/yyyy")),"
",IF([4]Ficha2!$BG$164="","",TEXT([4]Ficha2!$BG$164,"dd/mm/yyyy")),"
_______________
",IF([4]Ficha2!$BG$165="","",TEXT([4]Ficha2!$BG$165,"dd/mm/yyyy")),"
",IF([4]Ficha2!$BG$166="","",TEXT([4]Ficha2!$BG$166,"dd/mm/yyyy")),"
",IF([4]Ficha2!$BG$167="","",TEXT([4]Ficha2!$BG$167,"dd/mm/yyyy")),"
",IF([4]Ficha2!$BG$168="","",TEXT([4]Ficha2!$BG$168,"dd/mm/yyyy")),"
",IF([4]Ficha2!$BG$169="","",TEXT([4]Ficha2!$BG$169,"dd/mm/yyyy")),"
",IF([4]Ficha2!$BG$170="","",TEXT([4]Ficha2!$BG$170,"dd/mm/yyyy")),"
",IF([4]Ficha2!$BG$171="","",TEXT([4]Ficha2!$BG$171,"dd/mm/yyyy")),"
",IF([4]Ficha2!$BG$172="","",TEXT([4]Ficha2!$BG$172,"dd/mm/yyyy")),"
",IF([4]Ficha2!$BG$173="","",TEXT([4]Ficha2!$BG$173,"dd/mm/yyyy")),"
",IF([4]Ficha2!$BG$174="","",TEXT([4]Ficha2!$BG$174,"dd/mm/yyyy")))</f>
        <v xml:space="preserve">
_______________
</v>
      </c>
      <c r="AK11" s="29" t="str">
        <f>CONCATENATE(IF([4]Ficha2!$V$180="","",[4]Ficha2!$V$180),"
",IF([4]Ficha2!$V$181="","",[4]Ficha2!$V$181),"
",IF([4]Ficha2!$V$182="","",[4]Ficha2!$V$182),"
",IF([4]Ficha2!$V$183="","",[4]Ficha2!$V$183),"
",IF([4]Ficha2!$V$184="","",[4]Ficha2!$V$184),"
",IF([4]Ficha2!$V$185="","",[4]Ficha2!$V$185),"
",IF([4]Ficha2!$V$186="","",[4]Ficha2!$V$186),"
",IF([4]Ficha2!$V$187="","",[4]Ficha2!$V$187),"
",IF([4]Ficha2!$V$188="","",[4]Ficha2!$V$188),"
",IF([4]Ficha2!$V$189="","",[4]Ficha2!$V$189),"
_______________
",IF([4]Ficha2!$V$190="","",[4]Ficha2!$V$190),"
",IF([4]Ficha2!$V$191="","",[4]Ficha2!$V$191),"
",IF([4]Ficha2!$V$192="","",[4]Ficha2!$V$192),"
",IF([4]Ficha2!$V$193="","",[4]Ficha2!$V$193),"
",IF([4]Ficha2!$V$194="","",[4]Ficha2!$V$194),"
",IF([4]Ficha2!$V$195="","",[4]Ficha2!$V$195),"
",IF([4]Ficha2!$V$196="","",[4]Ficha2!$V$196),"
",IF([4]Ficha2!$V$197="","",[4]Ficha2!$V$197),"
",IF([4]Ficha2!$V$198="","",[4]Ficha2!$V$198),"
",IF([4]Ficha2!$V$199="","",[4]Ficha2!$V$199),"")</f>
        <v xml:space="preserve">
_______________
</v>
      </c>
      <c r="AL11" s="29" t="str">
        <f>CONCATENATE(IF([4]Ficha2!$AH$180="","",[4]Ficha2!$AH$180),"
",IF([4]Ficha2!$AH$181="","",[4]Ficha2!$AH$181),"
",IF([4]Ficha2!$AH$182="","",[4]Ficha2!$AH$182),"
",IF([4]Ficha2!$AH$183="","",[4]Ficha2!$AH$183),"
",IF([4]Ficha2!$AH$184="","",[4]Ficha2!$AH$184),"
",IF([4]Ficha2!$AH$185="","",[4]Ficha2!$AH$185),"
",IF([4]Ficha2!$AH$186="","",[4]Ficha2!$AH$186),"
",IF([4]Ficha2!$AH$187="","",[4]Ficha2!$AH$187),"
",IF([4]Ficha2!$AH$188="","",[4]Ficha2!$AH$188),"
",IF([4]Ficha2!$AH$189="","",[4]Ficha2!$AH$189),"
_______________
",IF([4]Ficha2!$AH$190="","",[4]Ficha2!$AH$190),"
",IF([4]Ficha2!$AH$191="","",[4]Ficha2!$AH$191),"
",IF([4]Ficha2!$AH$192="","",[4]Ficha2!$AH$192),"
",IF([4]Ficha2!$AH$193="","",[4]Ficha2!$AH$193),"
",IF([4]Ficha2!$AH$194="","",[4]Ficha2!$AH$194),"
",IF([4]Ficha2!$AH$195="","",[4]Ficha2!$AH$195),"
",IF([4]Ficha2!$AH$196="","",[4]Ficha2!$AH$196),"
",IF([4]Ficha2!$AH$197="","",[4]Ficha2!$AH$197),"
",IF([4]Ficha2!$AH$198="","",[4]Ficha2!$AH$198),"
",IF([4]Ficha2!$AH$199="","",[4]Ficha2!$AH$199),"")</f>
        <v xml:space="preserve">
_______________
</v>
      </c>
      <c r="AM11" s="29" t="str">
        <f>CONCATENATE(IF([4]Ficha2!$AQ$180="","",[4]Ficha2!$AQ$180),"
",IF([4]Ficha2!$AQ$181="","",[4]Ficha2!$AQ$181),"
",IF([4]Ficha2!$AQ$182="","",[4]Ficha2!$AQ$182),"
",IF([4]Ficha2!$AQ$183="","",[4]Ficha2!$AQ$183),"
",IF([4]Ficha2!$AQ$184="","",[4]Ficha2!$AQ$184),"
",IF([4]Ficha2!$AQ$185="","",[4]Ficha2!$AQ$185),"
",IF([4]Ficha2!$AQ$186="","",[4]Ficha2!$AQ$186),"
",IF([4]Ficha2!$AQ$187="","",[4]Ficha2!$AQ$187),"
",IF([4]Ficha2!$AQ$188="","",[4]Ficha2!$AQ$188),"
",IF([4]Ficha2!$AQ$189="","",[4]Ficha2!$AQ$189),"
_______________
",IF([4]Ficha2!$AQ$190="","",[4]Ficha2!$AQ$190),"
",IF([4]Ficha2!$AQ$191="","",[4]Ficha2!$AQ$191),"
",IF([4]Ficha2!$AQ$192="","",[4]Ficha2!$AQ$192),"
",IF([4]Ficha2!$AQ$193="","",[4]Ficha2!$AQ$193),"
",IF([4]Ficha2!$AQ$194="","",[4]Ficha2!$AQ$194),"
",IF([4]Ficha2!$AQ$195="","",[4]Ficha2!$AQ$195),"
",IF([4]Ficha2!$AQ$196="","",[4]Ficha2!$AQ$196),"
",IF([4]Ficha2!$AQ$197="","",[4]Ficha2!$AQ$197),"
",IF([4]Ficha2!$AQ$198="","",[4]Ficha2!$AQ$198),"
",IF([4]Ficha2!$AQ$199="","",[4]Ficha2!$AQ$199),"")</f>
        <v xml:space="preserve">
_______________
</v>
      </c>
      <c r="AN11" s="34" t="str">
        <f>CONCATENATE(IF([4]Ficha2!$BA$180="","",TEXT([4]Ficha2!$BA$180,"dd/mm/yyyy")),"
",IF([4]Ficha2!$BA$181="","",TEXT([4]Ficha2!$BA$181,"dd/mm/yyyy")),"
",IF([4]Ficha2!$BA$182="","",TEXT([4]Ficha2!$BA$182,"dd/mm/yyyy")),"
",IF([4]Ficha2!$BA$183="","",TEXT([4]Ficha2!$BA$183,"dd/mm/yyyy")),"
",IF([4]Ficha2!$BA$184="","",TEXT([4]Ficha2!$BA$184,"dd/mm/yyyy")),"
",IF([4]Ficha2!$BA$185="","",TEXT([4]Ficha2!$BA$185,"dd/mm/yyyy")),"
",IF([4]Ficha2!$BA$186="","",TEXT([4]Ficha2!$BA$186,"dd/mm/yyyy")),"
",IF([4]Ficha2!$BA$187="","",TEXT([4]Ficha2!$BA$187,"dd/mm/yyyy")),"
",IF([4]Ficha2!$BA$188="","",TEXT([4]Ficha2!$BA$188,"dd/mm/yyyy")),"
",IF([4]Ficha2!$BA$189="","",TEXT([4]Ficha2!$BA$189,"dd/mm/yyyy")),"
_______________
",IF([4]Ficha2!$BA$190="","",TEXT([4]Ficha2!$BA$190,"dd/mm/yyyy")),"
",IF([4]Ficha2!$BA$191="","",TEXT([4]Ficha2!$BA$191,"dd/mm/yyyy")),"
",IF([4]Ficha2!$BA$192="","",TEXT([4]Ficha2!$BA$192,"dd/mm/yyyy")),"
",IF([4]Ficha2!$BA$193="","",TEXT([4]Ficha2!$BA$193,"dd/mm/yyyy")),"
",IF([4]Ficha2!$BA$194="","",TEXT([4]Ficha2!$BA$194,"dd/mm/yyyy")),"
",IF([4]Ficha2!$BA$195="","",TEXT([4]Ficha2!$BA$195,"dd/mm/yyyy")),"
",IF([4]Ficha2!$BA$196="","",TEXT([4]Ficha2!$BA$196,"dd/mm/yyyy")),"
",IF([4]Ficha2!$BA$197="","",TEXT([4]Ficha2!$BA$197,"dd/mm/yyyy")),"
",IF([4]Ficha2!$BA$198="","",TEXT([4]Ficha2!$BA$198,"dd/mm/yyyy")),"
",IF([4]Ficha2!$BA$199="","",TEXT([4]Ficha2!$BA$199,"dd/mm/yyyy")))</f>
        <v xml:space="preserve">
_______________
</v>
      </c>
      <c r="AO11" s="34" t="str">
        <f>CONCATENATE(IF([4]Ficha2!$BG$180="","",TEXT([4]Ficha2!$BG$180,"dd/mm/yyyy")),"
",IF([4]Ficha2!$BG$181="","",TEXT([4]Ficha2!$BG$181,"dd/mm/yyyy")),"
",IF([4]Ficha2!$BG$182="","",TEXT([4]Ficha2!$BG$182,"dd/mm/yyyy")),"
",IF([4]Ficha2!$BG$183="","",TEXT([4]Ficha2!$BG$183,"dd/mm/yyyy")),"
",IF([4]Ficha2!$BG$184="","",TEXT([4]Ficha2!$BG$184,"dd/mm/yyyy")),"
",IF([4]Ficha2!$BG$185="","",TEXT([4]Ficha2!$BG$185,"dd/mm/yyyy")),"
",IF([4]Ficha2!$BG$186="","",TEXT([4]Ficha2!$BG$186,"dd/mm/yyyy")),"
",IF([4]Ficha2!$BG$187="","",TEXT([4]Ficha2!$BG$187,"dd/mm/yyyy")),"
",IF([4]Ficha2!$BG$188="","",TEXT([4]Ficha2!$BG$188,"dd/mm/yyyy")),"
",IF([4]Ficha2!$BG$189="","",TEXT([4]Ficha2!$BG$189,"dd/mm/yyyy")),"
_______________
",IF([4]Ficha2!$BG$190="","",TEXT([4]Ficha2!$BG$190,"dd/mm/yyyy")),"
",IF([4]Ficha2!$BG$191="","",TEXT([4]Ficha2!$BG$191,"dd/mm/yyyy")),"
",IF([4]Ficha2!$BG$192="","",TEXT([4]Ficha2!$BG$192,"dd/mm/yyyy")),"
",IF([4]Ficha2!$BG$193="","",TEXT([4]Ficha2!$BG$193,"dd/mm/yyyy")),"
",IF([4]Ficha2!$BG$194="","",TEXT([4]Ficha2!$BG$194,"dd/mm/yyyy")),"
",IF([4]Ficha2!$BG$195="","",TEXT([4]Ficha2!$BG$195,"dd/mm/yyyy")),"
",IF([4]Ficha2!$BG$196="","",TEXT([4]Ficha2!$BG$196,"dd/mm/yyyy")),"
",IF([4]Ficha2!$BG$197="","",TEXT([4]Ficha2!$BG$197,"dd/mm/yyyy")),"
",IF([4]Ficha2!$BG$198="","",TEXT([4]Ficha2!$BG$198,"dd/mm/yyyy")),"
",IF([4]Ficha2!$BG$199="","",TEXT([4]Ficha2!$BG$199,"dd/mm/yyyy")))</f>
        <v xml:space="preserve">
_______________
</v>
      </c>
      <c r="AP11" s="29" t="str">
        <f>CONCATENATE(IF([4]Ficha2!$D$205="","",[4]Ficha2!$D$205),"
",IF([4]Ficha2!$D$206="","",[4]Ficha2!$D$206),"
",IF([4]Ficha2!$D$207="","",[4]Ficha2!$D$207),"
",IF([4]Ficha2!$D$208="","",[4]Ficha2!$D$208),"
",IF([4]Ficha2!$D$209="","",[4]Ficha2!$D$209),"
",IF([4]Ficha2!$D$210="","",[4]Ficha2!$D$210),"
",IF([4]Ficha2!$D$211="","",[4]Ficha2!$D$211),"
",IF([4]Ficha2!$D$212="","",[4]Ficha2!$D$212),"
",IF([4]Ficha2!$D$213="","",[4]Ficha2!$D$213),"
",IF([4]Ficha2!$D$214="","",[4]Ficha2!$D$214),"")</f>
        <v xml:space="preserve">Reunión extraordinaria de comité de etiquetado y empaquetado de productos de tabaco, con presencia de subdirector de enfermedades no transmisibles para identificar las causas de la desviación y las correcciones pertinentes
Corrección y generación de nuevo acto administrativo de aprobación de etiquetas y empaques de productos de tabaco y derivados
</v>
      </c>
      <c r="AQ11" s="29" t="str">
        <f>CONCATENATE(IF([4]Ficha2!$V$205="","",[4]Ficha2!$V$205),"
",IF([4]Ficha2!$V$206="","",[4]Ficha2!$V$206),"
",IF([4]Ficha2!$V$207="","",[4]Ficha2!$V$207),"
",IF([4]Ficha2!$V$208="","",[4]Ficha2!$V$208),"
",IF([4]Ficha2!$V$209="","",[4]Ficha2!$V$209),"
",IF([4]Ficha2!$V$210="","",[4]Ficha2!$V$210),"
",IF([4]Ficha2!$V$211="","",[4]Ficha2!$V$211),"
",IF([4]Ficha2!$V$212="","",[4]Ficha2!$V$212),"
",IF([4]Ficha2!$V$213="","",[4]Ficha2!$V$213),"
",IF([4]Ficha2!$V$214="","",[4]Ficha2!$V$214),"")</f>
        <v xml:space="preserve">Subdirector de Enfermedades No Transmisibles
Responsables de actividades del procedimiento GIPP03
</v>
      </c>
      <c r="AR11" s="29" t="str">
        <f>CONCATENATE(IF([4]Ficha2!$AN$205="","",[4]Ficha2!$AN$205),"
",IF([4]Ficha2!$AN$206="","",[4]Ficha2!$AN$206),"
",IF([4]Ficha2!$AN$207="","",[4]Ficha2!$AN$207),"
",IF([4]Ficha2!$AN$208="","",[4]Ficha2!$AN$208),"
",IF([4]Ficha2!$AN$209="","",[4]Ficha2!$AN$209),"
",IF([4]Ficha2!$AN$210="","",[4]Ficha2!$AN$210),"
",IF([4]Ficha2!$AN$211="","",[4]Ficha2!$AN$211),"
",IF([4]Ficha2!$AN$212="","",[4]Ficha2!$AN$212),"
",IF([4]Ficha2!$AN$213="","",[4]Ficha2!$AN$213),"
",IF([4]Ficha2!$AN$214="","",[4]Ficha2!$AN$214),"")</f>
        <v xml:space="preserve">Acta de reunión, Procedimiento GIPP03 actualizado
Acto administrativo corregido
</v>
      </c>
    </row>
    <row r="12" spans="1:44" ht="292.14999999999998" customHeight="1" x14ac:dyDescent="0.2">
      <c r="A12" s="23" t="s">
        <v>79</v>
      </c>
      <c r="B12" s="24" t="str">
        <f>IF([5]Ficha1!$V$13="","",[5]Ficha1!$V$13)</f>
        <v>Riesgo de Corrupción</v>
      </c>
      <c r="C12" s="24" t="str">
        <f>IF([5]Ficha1!$AY$24="","",[5]Ficha1!$AY$24)</f>
        <v>Cumplimiento</v>
      </c>
      <c r="D12" s="25" t="str">
        <f>IF([5]Ficha1!$D$18="","",[5]Ficha1!$D$18)</f>
        <v>Decisiones ajustadas a intereses propios o de terceros</v>
      </c>
      <c r="E12" s="26" t="str">
        <f>CONCATENATE(IF([5]Ficha1!$S$18="","",[5]Ficha1!$S$18)," ",IF([5]Ficha1!$X$18="","",[5]Ficha1!$X$18))</f>
        <v>con el fin de favorecer o perjudicar a funcionarios investigados y/o terceros</v>
      </c>
      <c r="F12" s="27" t="str">
        <f>CONCATENATE(IF([5]Ficha1!$D$29="","",[5]Ficha1!$D$29),"
",IF([5]Ficha1!$D$30="","",[5]Ficha1!$D$30),"
",IF([5]Ficha1!$D$31="","",[5]Ficha1!$D$31),"
",IF([5]Ficha1!$D$32="","",[5]Ficha1!$D$32),"
",IF([5]Ficha1!$D$33="","",[5]Ficha1!$D$33),"
",IF([5]Ficha1!$D$34="","",[5]Ficha1!$D$34))</f>
        <v xml:space="preserve">--- Todos los Trámites y Procedimientos Administrativos
</v>
      </c>
      <c r="G12" s="27" t="str">
        <f>IF([5]Ficha1!$AD$29="","",[5]Ficha1!$AD$29)</f>
        <v>Todos los procesos en el Sistema Integrado de Gestión</v>
      </c>
      <c r="H12" s="27" t="str">
        <f>CONCATENATE(IF([5]Ficha1!$J$39="","",[5]Ficha1!$J$39),"
",IF([5]Ficha1!$J$40="","",[5]Ficha1!$J$40),"
",IF([5]Ficha1!$J$41="","",[5]Ficha1!$J$41),"
",IF([5]Ficha1!$J$42="","",[5]Ficha1!$J$42),"
",IF([5]Ficha1!$J$43="","",[5]Ficha1!$J$43),"
",IF([5]Ficha1!$J$44="","",[5]Ficha1!$J$44),"
",IF([5]Ficha1!$J$45="","",[5]Ficha1!$J$45),"
",IF([5]Ficha1!$J$46="","",[5]Ficha1!$J$46),"
",IF([5]Ficha1!$J$47="","",[5]Ficha1!$J$47),"
",IF([5]Ficha1!$J$48="","",[5]Ficha1!$J$48))</f>
        <v xml:space="preserve">Ausencia o retraso en la entrega de la información solicitada a dependencias del Ministerio
Demoras en la segunda instancia
 Información errada, incompleta o mala interpretación de lo solicitado por el Despacho
 Alta rotación o personal insuficiente en la OCID
Situaciones sujbjetivas del operador disciplinario de primera y segunda instancia que conllevan al cumplimiento del marco legal y ético. 
 Incorrecta entrega de solicitudes de información, comunicaciones o notificaciones externas por parte de la Empresa de Correspondencia 
Falta de control en la aplicación de procesos institucionales, de directrices y políticas de dirección.
Posible conflicto de interés
Falta de ética de los funcionarios, instructores y los de conocimiento que realizan la investigación y toman decisiones de primera y segunda instancia.
</v>
      </c>
      <c r="I12" s="27" t="str">
        <f>CONCATENATE(IF([5]Ficha1!$J$51="","",[5]Ficha1!$J$51),"
",IF([5]Ficha1!$J$52="","",[5]Ficha1!$J$52),"
",IF([5]Ficha1!$J$53="","",[5]Ficha1!$J$53),"
",IF([5]Ficha1!$J$54="","",[5]Ficha1!$J$54),"
",IF([5]Ficha1!$J$55="","",[5]Ficha1!$J$55),"
",IF([5]Ficha1!$J$56="","",[5]Ficha1!$J$56),"
",IF([5]Ficha1!$J$57="","",[5]Ficha1!$J$57),"
",IF([5]Ficha1!$J$58="","",[5]Ficha1!$J$58),"
",IF([5]Ficha1!$J$59="","",[5]Ficha1!$J$59),"
",IF([5]Ficha1!$J$60="","",[5]Ficha1!$J$60))</f>
        <v xml:space="preserve"> Incumplimiento en la entrega de información solicitada a entidades o personas externas
Presiones sociales por parte de grupos, asociaciones, entre otros. 
 Incorrecta entrega de solicitudes de información, comunicaciones o notificaciones externas por parte de la Empresa de Correspondencia 
</v>
      </c>
      <c r="J12" s="27" t="str">
        <f>CONCATENATE(IF([5]Ficha1!$AD$39="","",[5]Ficha1!$AD$39),"
",IF([5]Ficha1!$AD$40="","",[5]Ficha1!$AD$40),"
",IF([5]Ficha1!$AD$41="","",[5]Ficha1!$AD$41),"
",IF([5]Ficha1!$AD$42="","",[5]Ficha1!$AD$42),"
",IF([5]Ficha1!$AD$43="","",[5]Ficha1!$AD$43),"
",IF([5]Ficha1!$AD$44="","",[5]Ficha1!$AD$44),"
",IF([5]Ficha1!$AD$45="","",[5]Ficha1!$AD$45),"
",IF([5]Ficha1!$AD$46="","",[5]Ficha1!$AD$46),"
",IF([5]Ficha1!$AD$47="","",[5]Ficha1!$AD$47),"
",IF([5]Ficha1!$AD$48="","",[5]Ficha1!$AD$48),"
",IF([5]Ficha1!$AD$49="","",[5]Ficha1!$AD$49),"
",IF([5]Ficha1!$AD$50="","",[5]Ficha1!$AD$50),"
",IF([5]Ficha1!$AD$51="","",[5]Ficha1!$AD$51),"
",IF([5]Ficha1!$AD$52="","",[5]Ficha1!$AD$52),"
",IF([5]Ficha1!$AD$53="","",[5]Ficha1!$AD$53),"
",IF([5]Ficha1!$AD$54="","",[5]Ficha1!$AD$54),"
",IF([5]Ficha1!$AD$55="","",[5]Ficha1!$AD$55),"
",IF([5]Ficha1!$AD$56="","",[5]Ficha1!$AD$56),"
",IF([5]Ficha1!$AD$57="","",[5]Ficha1!$AD$57),"
",IF([5]Ficha1!$AD$58="","",[5]Ficha1!$AD$58),"
",IF([5]Ficha1!$AD$59="","",[5]Ficha1!$AD$59),"
",IF([5]Ficha1!$AD$60="","",[5]Ficha1!$AD$60))</f>
        <v xml:space="preserve">Favorecimeinto y/o afectación de las partes.
Impunidad.
Perjuicio de la imagen institucional.
Afectación a la credibilidad de la Entidad.
</v>
      </c>
      <c r="K12" s="28" t="str">
        <f>IF([5]Ficha1!$J$72="","",[5]Ficha1!$J$72)</f>
        <v>Rara vez (1)</v>
      </c>
      <c r="L12" s="28" t="str">
        <f>IF([5]Ficha1!$J$79="","",[5]Ficha1!$J$79)</f>
        <v>Catastrófico (3)</v>
      </c>
      <c r="M12" s="35" t="str">
        <f>IF([5]Ficha1!$AP$68="","",[5]Ficha1!$AP$68)</f>
        <v>Extrema</v>
      </c>
      <c r="N12" s="29" t="str">
        <f>IF([5]Ficha1!$AP$72="","",[5]Ficha1!$AP$72)</f>
        <v/>
      </c>
      <c r="O12" s="27" t="str">
        <f>CONCATENATE(IF([5]Ficha1!$D$87="","",[5]Ficha1!$D$87),"
",IF([5]Ficha1!$D$88="","",[5]Ficha1!$D$88),"
",IF([5]Ficha1!$D$89="","",[5]Ficha1!$D$89),"
",IF([5]Ficha1!$D$90="","",[5]Ficha1!$D$90),"
",IF([5]Ficha1!$D$91="","",[5]Ficha1!$D$91),"
",IF([5]Ficha1!$D$92="","",[5]Ficha1!$D$92),"
",IF([5]Ficha1!$D$93="","",[5]Ficha1!$D$93),"
",IF([5]Ficha1!$D$94="","",[5]Ficha1!$D$94),"
",IF([5]Ficha1!$D$95="","",[5]Ficha1!$D$95),"
",IF([5]Ficha1!$D$96="","",[5]Ficha1!$D$96))</f>
        <v xml:space="preserve">Revisar el estado actual de los procesos disciplinarios contra las Base de Datos de Autos, Base de Datos de Quejas  y Libros de Autos a través de los Subcomités Integrados de Gestión de la Oficina.
Revisar el estado actual de los procesos disciplinarios contra las Base de Datos de Autos, Base de Datos de Quejas  y Libros de Autos, a través de las reuniones realizadas entre cada abogado comisionado y la jefatura de la Oficina
Cotejar la aplicación del Código de Ética con relación a la gestión de la Oficina de Control Interno Disciplinario, mediante Subcomité Integrado de Gestión.
</v>
      </c>
      <c r="P12" s="30" t="str">
        <f>CONCATENATE(IF([5]Ficha1!$AL$87="","",[5]Ficha1!$AL$87),"
",IF([5]Ficha1!$AL$88="","",[5]Ficha1!$AL$88),"
",IF([5]Ficha1!$AL$89="","",[5]Ficha1!$AL$89),"
",IF([5]Ficha1!$AL$90="","",[5]Ficha1!$AL$90),"
",IF([5]Ficha1!$AL$91="","",[5]Ficha1!$AL$91),"
",IF([5]Ficha1!$AL$92="","",[5]Ficha1!$AL$92),"
",IF([5]Ficha1!$AL$93="","",[5]Ficha1!$AL$93),"
",IF([5]Ficha1!$AL$94="","",[5]Ficha1!$AL$94),"
",IF([5]Ficha1!$AL$95="","",[5]Ficha1!$AL$95),"
",IF([5]Ficha1!$AL$96="","",[5]Ficha1!$AL$96))</f>
        <v xml:space="preserve">Débil
Débil
Débil
</v>
      </c>
      <c r="Q12" s="30" t="str">
        <f>CONCATENATE(IF([5]Ficha1!$AR$87="","",[5]Ficha1!$AR$87),"
",IF([5]Ficha1!$AR$88="","",[5]Ficha1!$AR$88),"
",IF([5]Ficha1!$AR$89="","",[5]Ficha1!$AR$89),"
",IF([5]Ficha1!$AR$90="","",[5]Ficha1!$AR$90),"
",IF([5]Ficha1!$AR$91="","",[5]Ficha1!$AR$91),"
",IF([5]Ficha1!$AR$92="","",[5]Ficha1!$AR$92),"
",IF([5]Ficha1!$AR$93="","",[5]Ficha1!$AR$93),"
",IF([5]Ficha1!$AR$94="","",[5]Ficha1!$AR$94),"
",IF([5]Ficha1!$AR$95="","",[5]Ficha1!$AR$95),"
",IF([5]Ficha1!$AR$96="","",[5]Ficha1!$AR$96))</f>
        <v xml:space="preserve">Fuerte
Fuerte
Fuerte
</v>
      </c>
      <c r="R12" s="30" t="str">
        <f>CONCATENATE(IF([5]Ficha1!$AT$87="","",[5]Ficha1!$AT$87),"
",IF([5]Ficha1!$AT$88="","",[5]Ficha1!$AT$88),"
",IF([5]Ficha1!$AT$89="","",[5]Ficha1!$AT$89),"
",IF([5]Ficha1!$AT$90="","",[5]Ficha1!$AT$90),"
",IF([5]Ficha1!$AT$91="","",[5]Ficha1!$AT$91),"
",IF([5]Ficha1!$AT$92="","",[5]Ficha1!$AT$92),"
",IF([5]Ficha1!$AT$93="","",[5]Ficha1!$AT$93),"
",IF([5]Ficha1!$AT$94="","",[5]Ficha1!$AT$94),"
",IF([5]Ficha1!$AT$95="","",[5]Ficha1!$AT$95),"
",IF([5]Ficha1!$AT$96="","",[5]Ficha1!$AT$96))</f>
        <v xml:space="preserve">Débil
Débil
Débil
</v>
      </c>
      <c r="S12" s="63" t="str">
        <f>IF([5]Ficha1!$AW$87="","",[5]Ficha1!$AW$87)</f>
        <v>Débil</v>
      </c>
      <c r="T12" s="30" t="str">
        <f>IF([5]Ficha1!$AZ$87="","",[5]Ficha1!$AZ$87)</f>
        <v>No disminuye</v>
      </c>
      <c r="U12" s="27" t="str">
        <f>CONCATENATE(IF([5]Ficha1!$D$102="","",[5]Ficha1!$D$102),"
",IF([5]Ficha1!$D$103="","",[5]Ficha1!$D$103),"
",IF([5]Ficha1!$D$104="","",[5]Ficha1!$D$104),"
",IF([5]Ficha1!$D$105="","",[5]Ficha1!$D$105),"
",IF([5]Ficha1!$D$106="","",[5]Ficha1!$D$106),"
",IF([5]Ficha1!$D$107="","",[5]Ficha1!$D$107),"
",IF([5]Ficha1!$D$108="","",[5]Ficha1!$D$108),"
",IF([5]Ficha1!$D$109="","",[5]Ficha1!$D$109),"
",IF([5]Ficha1!$D$110="","",[5]Ficha1!$D$110),"
",IF([5]Ficha1!$D$111="","",[5]Ficha1!$D$111))</f>
        <v xml:space="preserve">Revisar el estado actual de los procesos disciplinarios a través de seguimientos periódicos para detectar amistades o enemistades que pueden llegar a influir en la toma de una decisión contraria a la Ley.
Asistir a diligencias aleatorias por parte del Jefe de la OCID , para detectar posibles conflictos de interes
</v>
      </c>
      <c r="V12" s="30" t="str">
        <f>CONCATENATE(IF([5]Ficha1!$AL$102="","",[5]Ficha1!$AL$102),"
",IF([5]Ficha1!$AL$103="","",[5]Ficha1!$AL$103),"
",IF([5]Ficha1!$AL$104="","",[5]Ficha1!$AL$104),"
",IF([5]Ficha1!$AL$105="","",[5]Ficha1!$AL$105),"
",IF([5]Ficha1!$AL$106="","",[5]Ficha1!$AL$106),"
",IF([5]Ficha1!$AL$107="","",[5]Ficha1!$AL$107),"
",IF([5]Ficha1!$AL$108="","",[5]Ficha1!$AL$108),"
",IF([5]Ficha1!$AL$109="","",[5]Ficha1!$AL$109),"
",IF([5]Ficha1!$AL$110="","",[5]Ficha1!$AL$110),"
",IF([5]Ficha1!$AL$111="","",[5]Ficha1!$AL$111))</f>
        <v xml:space="preserve">Débil
Débil
</v>
      </c>
      <c r="W12" s="30" t="str">
        <f>CONCATENATE(IF([5]Ficha1!$AR$102="","",[5]Ficha1!$AR$102),"
",IF([5]Ficha1!$AR$103="","",[5]Ficha1!$AR$103),"
",IF([5]Ficha1!$AR$104="","",[5]Ficha1!$AR$104),"
",IF([5]Ficha1!$AR$105="","",[5]Ficha1!$AR$105),"
",IF([5]Ficha1!$AR$106="","",[5]Ficha1!$AR$106),"
",IF([5]Ficha1!$AR$107="","",[5]Ficha1!$AR$107),"
",IF([5]Ficha1!$AR$108="","",[5]Ficha1!$AR$108),"
",IF([5]Ficha1!$AR$109="","",[5]Ficha1!$AR$109),"
",IF([5]Ficha1!$AR$110="","",[5]Ficha1!$AR$110),"
",IF([5]Ficha1!$AR$111="","",[5]Ficha1!$AR$111))</f>
        <v xml:space="preserve">Fuerte
Fuerte
</v>
      </c>
      <c r="X12" s="30" t="str">
        <f>CONCATENATE(IF([5]Ficha1!$AT$102="","",[5]Ficha1!$AT$102),"
",IF([5]Ficha1!$AT$103="","",[5]Ficha1!$AT$103),"
",IF([5]Ficha1!$AT$104="","",[5]Ficha1!$AT$104),"
",IF([5]Ficha1!$AT$105="","",[5]Ficha1!$AT$105),"
",IF([5]Ficha1!$AT$106="","",[5]Ficha1!$AT$106),"
",IF([5]Ficha1!$AT$107="","",[5]Ficha1!$AT$107),"
",IF([5]Ficha1!$AT$108="","",[5]Ficha1!$AT$108),"
",IF([5]Ficha1!$AT$109="","",[5]Ficha1!$AT$109),"
",IF([5]Ficha1!$AT$110="","",[5]Ficha1!$AT$110),"
",IF([5]Ficha1!$AT$111="","",[5]Ficha1!$AT$111))</f>
        <v xml:space="preserve">Débil
Débil
</v>
      </c>
      <c r="Y12" s="63" t="str">
        <f>IF([5]Ficha1!$AW$102="","",[5]Ficha1!$AW$102)</f>
        <v>Débil</v>
      </c>
      <c r="Z12" s="30" t="str">
        <f>IF([5]Ficha1!$AZ$102="","",[5]Ficha1!$AZ$102)</f>
        <v>No disminuye</v>
      </c>
      <c r="AA12" s="28" t="str">
        <f>IF([5]Ficha1!$J$127="","",[5]Ficha1!$J$127)</f>
        <v>Rara vez (1)</v>
      </c>
      <c r="AB12" s="28" t="str">
        <f>IF([5]Ficha1!$J$134="","",[5]Ficha1!$J$134)</f>
        <v>Catastrófico (3)</v>
      </c>
      <c r="AC12" s="37" t="str">
        <f>IF([5]Ficha1!$AP$126="","",[5]Ficha1!$AP$126)</f>
        <v>Extrema</v>
      </c>
      <c r="AD12" s="29" t="str">
        <f>IF([5]Ficha1!$AP$130="","",[5]Ficha1!$AP$130)</f>
        <v>Se determinó la probabilidad ya que el riesgo inherente se encuentra en la zona más baja de probabilidad y el impacto ya que existen actividades de control implementadas pero no establecidas en los procedimientos.</v>
      </c>
      <c r="AE12" s="31" t="s">
        <v>64</v>
      </c>
      <c r="AF12" s="32" t="str">
        <f>CONCATENATE(IF([5]Ficha1!$V$155="","",[5]Ficha1!$V$155),"
",IF([5]Ficha1!$V$156="","",[5]Ficha1!$V$156),"
",IF([5]Ficha1!$V$157="","",[5]Ficha1!$V$157),"
",IF([5]Ficha1!$V$158="","",[5]Ficha1!$V$158),"
",IF([5]Ficha1!$V$159="","",[5]Ficha1!$V$159),"
",IF([5]Ficha1!$V$160="","",[5]Ficha1!$V$160),"
",IF([5]Ficha1!$V$161="","",[5]Ficha1!$V$161),"
",IF([5]Ficha1!$V$162="","",[5]Ficha1!$V$162),"
",IF([5]Ficha1!$V$163="","",[5]Ficha1!$V$163),"
",IF([5]Ficha1!$V$164="","",[5]Ficha1!$V$164),"
_______________
",IF([5]Ficha1!$V$165="","",[5]Ficha1!$V$165),"
",IF([5]Ficha1!$V$166="","",[5]Ficha1!$V$166),"
",IF([5]Ficha1!$V$167="","",[5]Ficha1!$V$167),"
",IF([5]Ficha1!$V$168="","",[5]Ficha1!$V$168),"
",IF([5]Ficha1!$V$169="","",[5]Ficha1!$V$169),"
",IF([5]Ficha1!$V$170="","",[5]Ficha1!$V$170),"
",IF([5]Ficha1!$V$171="","",[5]Ficha1!$V$171),"
",IF([5]Ficha1!$V$172="","",[5]Ficha1!$V$172),"
",IF([5]Ficha1!$V$173="","",[5]Ficha1!$V$173),"
",IF([5]Ficha1!$V$164="","",[5]Ficha1!$V$174),"")</f>
        <v xml:space="preserve">Mediante los Subcomités Integrados de Gestión de la Oficina, se confrontará el estado actual de los procesos disciplinarios contra las Base de Datos de Autos, Base de Datos de Quejas  y Libros de Autos.
Mediante las reuniones realizadas entre cada abogado comisionado y la jefatura de la Oficina, se confrontará el estado actual de los procesos disciplinarios contra las Base de Datos de Autos, Base de Datos de Quejas  y Libros de Autos.
Mediante Subcomité Integrado de Gestión cotejar la aplicación del Código de Ética con relación a la gestión de la Oficina de Control Interno Disciplinario. 
_______________
Mediante reuniones individuales realizadas con los abogados comisionados y la jefatura de la oficina CID,  establecer  si existen posibles amistades o enemistades quer puedan generar conflictos de interés. 
La Jefe de la OCID puede asistir de manera aleatoria a diligencias con el fin de determinar si exite imparcialidad en la toma de las diligencias, lo cual queda plasmado en el acta o grabación de la misma según corresponda
</v>
      </c>
      <c r="AG12" s="32" t="str">
        <f>CONCATENATE(IF([5]Ficha1!$AH$155="","",[5]Ficha1!$AH$155),"
",IF([5]Ficha1!$AH$156="","",[5]Ficha1!$AH$156),"
",IF([5]Ficha1!$AH$157="","",[5]Ficha1!$AH$157),"
",IF([5]Ficha1!$AH$158="","",[5]Ficha1!$AH$158),"
",IF([5]Ficha1!$AH$159="","",[5]Ficha1!$AH$159),"
",IF([5]Ficha1!$AH$160="","",[5]Ficha1!$AH$160),"
",IF([5]Ficha1!$AH$161="","",[5]Ficha1!$AH$161),"
",IF([5]Ficha1!$AH$162="","",[5]Ficha1!$AH$162),"
",IF([5]Ficha1!$AH$163="","",[5]Ficha1!$AH$163),"
",IF([5]Ficha1!$AH$164="","",[5]Ficha1!$AH$164),"
_______________
",IF([5]Ficha1!$AH$165="","",[5]Ficha1!$AH$165),"
",IF([5]Ficha1!$AH$166="","",[5]Ficha1!$AH$166),"
",IF([5]Ficha1!$AH$167="","",[5]Ficha1!$AH$167),"
",IF([5]Ficha1!$AH$168="","",[5]Ficha1!$AH$168),"
",IF([5]Ficha1!$AH$169="","",[5]Ficha1!$AH$169),"
",IF([5]Ficha1!$AH$170="","",[5]Ficha1!$AH$170),"
",IF([5]Ficha1!$AH$171="","",[5]Ficha1!$AH$171),"
",IF([5]Ficha1!$AH$172="","",[5]Ficha1!$AH$172),"
",IF([5]Ficha1!$AH$173="","",[5]Ficha1!$AH$173),"
",IF([5]Ficha1!$AH$164="","",[5]Ficha1!$AH$174),"")</f>
        <v xml:space="preserve">Jefe de la Oficina de Control Interno Disciplinario.
Jefe de la Oficina de Control Interno Disciplinario.
Jefe de la Oficina de Control Interno Disciplinario.
_______________
Jefe de la Oficina de Control Interno Disciplinario.
Jefe de la Oficina de Control Interno Disciplinario.
</v>
      </c>
      <c r="AH12" s="32" t="str">
        <f>CONCATENATE(IF([5]Ficha1!$AQ$155="","",[5]Ficha1!$AQ$155),"
",IF([5]Ficha1!$AQ$156="","",[5]Ficha1!$AQ$156),"
",IF([5]Ficha1!$AQ$157="","",[5]Ficha1!$AQ$157),"
",IF([5]Ficha1!$AQ$158="","",[5]Ficha1!$AQ$158),"
",IF([5]Ficha1!$AQ$159="","",[5]Ficha1!$AQ$159),"
",IF([5]Ficha1!$AQ$160="","",[5]Ficha1!$AQ$160),"
",IF([5]Ficha1!$AQ$161="","",[5]Ficha1!$AQ$161),"
",IF([5]Ficha1!$AQ$162="","",[5]Ficha1!$AQ$162),"
",IF([5]Ficha1!$AQ$163="","",[5]Ficha1!$AQ$163),"
",IF([5]Ficha1!$AQ$164="","",[5]Ficha1!$AQ$164),"
_______________
",IF([5]Ficha1!$AQ$165="","",[5]Ficha1!$AQ$165),"
",IF([5]Ficha1!$AQ$166="","",[5]Ficha1!$AQ$166),"
",IF([5]Ficha1!$AQ$167="","",[5]Ficha1!$AQ$167),"
",IF([5]Ficha1!$AQ$168="","",[5]Ficha1!$AQ$168),"
",IF([5]Ficha1!$AQ$169="","",[5]Ficha1!$AQ$169),"
",IF([5]Ficha1!$AQ$170="","",[5]Ficha1!$AQ$170),"
",IF([5]Ficha1!$AQ$171="","",[5]Ficha1!$AQ$171),"
",IF([5]Ficha1!$AQ$172="","",[5]Ficha1!$AQ$172),"
",IF([5]Ficha1!$AQ$173="","",[5]Ficha1!$AQ$173),"
",IF([5]Ficha1!$AQ$164="","",[5]Ficha1!$AQ$174),"")</f>
        <v xml:space="preserve"> Acta de subcomité donde se evidencie la conciliación entre la base de datos de autos, el libro de autos y la base de datos de quejas.
Acta de reunión individual donde se evidencie la conciliación entre la base de datos de autos, el libro de autos y la base de datos de quejas.
Acta de subcomité donde se evidencie la socialización del código de ética con relación a la gestión de la oficina. 
_______________
Acta de reunión individual
Acta o grabación de diligencia.
</v>
      </c>
      <c r="AI12" s="33" t="str">
        <f>CONCATENATE(IF([5]Ficha1!$BA$155="","",TEXT([5]Ficha1!$BA$155,"dd/mm/yyyy")),"
",IF([5]Ficha1!$BA$156="","",TEXT([5]Ficha1!$BA$156,"dd/mm/yyyy")),"
",IF([5]Ficha1!$BA$157="","",TEXT([5]Ficha1!$BA$157,"dd/mm/yyyy")),"
",IF([5]Ficha1!$BA$158="","",TEXT([5]Ficha1!$BA$158,"dd/mm/yyyy")),"
",IF([5]Ficha1!$BA$159="","",TEXT([5]Ficha1!$BA$159,"dd/mm/yyyy")),"
",IF([5]Ficha1!$BA$160="","",TEXT([5]Ficha1!$BA$160,"dd/mm/yyyy")),"
",IF([5]Ficha1!$BA$161="","",TEXT([5]Ficha1!$BA$161,"dd/mm/yyyy")),"
",IF([5]Ficha1!$BA$162="","",TEXT([5]Ficha1!$BA$162,"dd/mm/yyyy")),"
",IF([5]Ficha1!$BA$163="","",TEXT([5]Ficha1!$BA$163,"dd/mm/yyyy")),"
",IF([5]Ficha1!$BA$164="","",TEXT([5]Ficha1!$BA$164,"dd/mm/yyyy")),"
_______________
",IF([5]Ficha1!$BA$165="","",TEXT([5]Ficha1!$BA$165,"dd/mm/yyyy")),"
",IF([5]Ficha1!$BA$166="","",TEXT([5]Ficha1!$BA$166,"dd/mm/yyyy")),"
",IF([5]Ficha1!$BA$167="","",TEXT([5]Ficha1!$BA$167,"dd/mm/yyyy")),"
",IF([5]Ficha1!$BA$168="","",TEXT([5]Ficha1!$BA$168,"dd/mm/yyyy")),"
",IF([5]Ficha1!$BA$169="","",TEXT([5]Ficha1!$BA$169,"dd/mm/yyyy")),"
",IF([5]Ficha1!$BA$170="","",TEXT([5]Ficha1!$BA$170,"dd/mm/yyyy")),"
",IF([5]Ficha1!$BA$171="","",TEXT([5]Ficha1!$BA$171,"dd/mm/yyyy")),"
",IF([5]Ficha1!$BA$172="","",TEXT([5]Ficha1!$BA$172,"dd/mm/yyyy")),"
",IF([5]Ficha1!$BA$173="","",TEXT([5]Ficha1!$BA$173,"dd/mm/yyyy")),"
",IF([5]Ficha1!$BA$174="","",TEXT([5]Ficha1!$BA$174,"dd/mm/yyyy")))</f>
        <v xml:space="preserve">01/02/2021
01/02/2021
01/02/2021
_______________
01/02/2021
01/02/2021
</v>
      </c>
      <c r="AJ12" s="33" t="str">
        <f>CONCATENATE(IF([5]Ficha1!$BG$155="","",TEXT([5]Ficha1!$BG$155,"dd/mm/yyyy")),"
",IF([5]Ficha1!$BG$156="","",TEXT([5]Ficha1!$BG$156,"dd/mm/yyyy")),"
",IF([5]Ficha1!$BG$157="","",TEXT([5]Ficha1!$BG$157,"dd/mm/yyyy")),"
",IF([5]Ficha1!$BG$158="","",TEXT([5]Ficha1!$BG$158,"dd/mm/yyyy")),"
",IF([5]Ficha1!$BG$159="","",TEXT([5]Ficha1!$BG$159,"dd/mm/yyyy")),"
",IF([5]Ficha1!$BG$160="","",TEXT([5]Ficha1!$BG$160,"dd/mm/yyyy")),"
",IF([5]Ficha1!$BG$161="","",TEXT([5]Ficha1!$BG$161,"dd/mm/yyyy")),"
",IF([5]Ficha1!$BG$162="","",TEXT([5]Ficha1!$BG$162,"dd/mm/yyyy")),"
",IF([5]Ficha1!$BG$163="","",TEXT([5]Ficha1!$BG$163,"dd/mm/yyyy")),"
",IF([5]Ficha1!$BG$164="","",TEXT([5]Ficha1!$BG$164,"dd/mm/yyyy")),"
_______________
",IF([5]Ficha1!$BG$165="","",TEXT([5]Ficha1!$BG$165,"dd/mm/yyyy")),"
",IF([5]Ficha1!$BG$166="","",TEXT([5]Ficha1!$BG$166,"dd/mm/yyyy")),"
",IF([5]Ficha1!$BG$167="","",TEXT([5]Ficha1!$BG$167,"dd/mm/yyyy")),"
",IF([5]Ficha1!$BG$168="","",TEXT([5]Ficha1!$BG$168,"dd/mm/yyyy")),"
",IF([5]Ficha1!$BG$169="","",TEXT([5]Ficha1!$BG$169,"dd/mm/yyyy")),"
",IF([5]Ficha1!$BG$170="","",TEXT([5]Ficha1!$BG$170,"dd/mm/yyyy")),"
",IF([5]Ficha1!$BG$171="","",TEXT([5]Ficha1!$BG$171,"dd/mm/yyyy")),"
",IF([5]Ficha1!$BG$172="","",TEXT([5]Ficha1!$BG$172,"dd/mm/yyyy")),"
",IF([5]Ficha1!$BG$173="","",TEXT([5]Ficha1!$BG$173,"dd/mm/yyyy")),"
",IF([5]Ficha1!$BG$174="","",TEXT([5]Ficha1!$BG$174,"dd/mm/yyyy")))</f>
        <v xml:space="preserve">15/12/2021
15/12/2021
15/12/2021
_______________
15/12/2021
15/12/2021
</v>
      </c>
      <c r="AK12" s="29" t="str">
        <f>CONCATENATE(IF([5]Ficha1!$V$180="","",[5]Ficha1!$V$180),"
",IF([5]Ficha1!$V$181="","",[5]Ficha1!$V$181),"
",IF([5]Ficha1!$V$182="","",[5]Ficha1!$V$182),"
",IF([5]Ficha1!$V$183="","",[5]Ficha1!$V$183),"
",IF([5]Ficha1!$V$184="","",[5]Ficha1!$V$184),"
",IF([5]Ficha1!$V$185="","",[5]Ficha1!$V$185),"
",IF([5]Ficha1!$V$186="","",[5]Ficha1!$V$186),"
",IF([5]Ficha1!$V$187="","",[5]Ficha1!$V$187),"
",IF([5]Ficha1!$V$188="","",[5]Ficha1!$V$188),"
",IF([5]Ficha1!$V$189="","",[5]Ficha1!$V$189),"
_______________
",IF([5]Ficha1!$V$190="","",[5]Ficha1!$V$190),"
",IF([5]Ficha1!$V$191="","",[5]Ficha1!$V$191),"
",IF([5]Ficha1!$V$192="","",[5]Ficha1!$V$192),"
",IF([5]Ficha1!$V$193="","",[5]Ficha1!$V$193),"
",IF([5]Ficha1!$V$194="","",[5]Ficha1!$V$194),"
",IF([5]Ficha1!$V$195="","",[5]Ficha1!$V$195),"
",IF([5]Ficha1!$V$196="","",[5]Ficha1!$V$196),"
",IF([5]Ficha1!$V$197="","",[5]Ficha1!$V$197),"
",IF([5]Ficha1!$V$198="","",[5]Ficha1!$V$198),"
",IF([5]Ficha1!$V$199="","",[5]Ficha1!$V$199),"")</f>
        <v xml:space="preserve">Realizar actividades  mensuales en las dependencias del MSPS, frente a la gestión preventiva disciplinaria y plan anticorrupción.
Incentivar mediante socializaciones,  una cultura del compromiso institucional que genere conocimiento y empoderamiento como servidores públicos, frente a derechos, deberes y prohibiciones, establecidos en el plan de trabajo.
Realizar publicaciones mediante el saludable referentes a función preventiva y plan anticorrupción.
_______________
</v>
      </c>
      <c r="AL12" s="29" t="str">
        <f>CONCATENATE(IF([5]Ficha1!$AH$180="","",[5]Ficha1!$AH$180),"
",IF([5]Ficha1!$AH$181="","",[5]Ficha1!$AH$181),"
",IF([5]Ficha1!$AH$182="","",[5]Ficha1!$AH$182),"
",IF([5]Ficha1!$AH$183="","",[5]Ficha1!$AH$183),"
",IF([5]Ficha1!$AH$184="","",[5]Ficha1!$AH$184),"
",IF([5]Ficha1!$AH$185="","",[5]Ficha1!$AH$185),"
",IF([5]Ficha1!$AH$186="","",[5]Ficha1!$AH$186),"
",IF([5]Ficha1!$AH$187="","",[5]Ficha1!$AH$187),"
",IF([5]Ficha1!$AH$188="","",[5]Ficha1!$AH$188),"
",IF([5]Ficha1!$AH$189="","",[5]Ficha1!$AH$189),"
_______________
",IF([5]Ficha1!$AH$190="","",[5]Ficha1!$AH$190),"
",IF([5]Ficha1!$AH$191="","",[5]Ficha1!$AH$191),"
",IF([5]Ficha1!$AH$192="","",[5]Ficha1!$AH$192),"
",IF([5]Ficha1!$AH$193="","",[5]Ficha1!$AH$193),"
",IF([5]Ficha1!$AH$194="","",[5]Ficha1!$AH$194),"
",IF([5]Ficha1!$AH$195="","",[5]Ficha1!$AH$195),"
",IF([5]Ficha1!$AH$196="","",[5]Ficha1!$AH$196),"
",IF([5]Ficha1!$AH$197="","",[5]Ficha1!$AH$197),"
",IF([5]Ficha1!$AH$198="","",[5]Ficha1!$AH$198),"
",IF([5]Ficha1!$AH$199="","",[5]Ficha1!$AH$199),"")</f>
        <v xml:space="preserve">Jefe de la OCID.
Jefe de la OCID.
Jefe de la OCID.
_______________
</v>
      </c>
      <c r="AM12" s="29" t="str">
        <f>CONCATENATE(IF([5]Ficha1!$AQ$180="","",[5]Ficha1!$AQ$180),"
",IF([5]Ficha1!$AQ$181="","",[5]Ficha1!$AQ$181),"
",IF([5]Ficha1!$AQ$182="","",[5]Ficha1!$AQ$182),"
",IF([5]Ficha1!$AQ$183="","",[5]Ficha1!$AQ$183),"
",IF([5]Ficha1!$AQ$184="","",[5]Ficha1!$AQ$184),"
",IF([5]Ficha1!$AQ$185="","",[5]Ficha1!$AQ$185),"
",IF([5]Ficha1!$AQ$186="","",[5]Ficha1!$AQ$186),"
",IF([5]Ficha1!$AQ$187="","",[5]Ficha1!$AQ$187),"
",IF([5]Ficha1!$AQ$188="","",[5]Ficha1!$AQ$188),"
",IF([5]Ficha1!$AQ$189="","",[5]Ficha1!$AQ$189),"
_______________
",IF([5]Ficha1!$AQ$190="","",[5]Ficha1!$AQ$190),"
",IF([5]Ficha1!$AQ$191="","",[5]Ficha1!$AQ$191),"
",IF([5]Ficha1!$AQ$192="","",[5]Ficha1!$AQ$192),"
",IF([5]Ficha1!$AQ$193="","",[5]Ficha1!$AQ$193),"
",IF([5]Ficha1!$AQ$194="","",[5]Ficha1!$AQ$194),"
",IF([5]Ficha1!$AQ$195="","",[5]Ficha1!$AQ$195),"
",IF([5]Ficha1!$AQ$196="","",[5]Ficha1!$AQ$196),"
",IF([5]Ficha1!$AQ$197="","",[5]Ficha1!$AQ$197),"
",IF([5]Ficha1!$AQ$198="","",[5]Ficha1!$AQ$198),"
",IF([5]Ficha1!$AQ$199="","",[5]Ficha1!$AQ$199),"")</f>
        <v xml:space="preserve">Formato listado de asistencia diligenciado.
Formato listado de asistencia diligenciado.
Publicaciones en el boletin  "El Saludable"
_______________
</v>
      </c>
      <c r="AN12" s="34" t="str">
        <f>CONCATENATE(IF([5]Ficha1!$BA$180="","",TEXT([5]Ficha1!$BA$180,"dd/mm/yyyy")),"
",IF([5]Ficha1!$BA$181="","",TEXT([5]Ficha1!$BA$181,"dd/mm/yyyy")),"
",IF([5]Ficha1!$BA$182="","",TEXT([5]Ficha1!$BA$182,"dd/mm/yyyy")),"
",IF([5]Ficha1!$BA$183="","",TEXT([5]Ficha1!$BA$183,"dd/mm/yyyy")),"
",IF([5]Ficha1!$BA$184="","",TEXT([5]Ficha1!$BA$184,"dd/mm/yyyy")),"
",IF([5]Ficha1!$BA$185="","",TEXT([5]Ficha1!$BA$185,"dd/mm/yyyy")),"
",IF([5]Ficha1!$BA$186="","",TEXT([5]Ficha1!$BA$186,"dd/mm/yyyy")),"
",IF([5]Ficha1!$BA$187="","",TEXT([5]Ficha1!$BA$187,"dd/mm/yyyy")),"
",IF([5]Ficha1!$BA$188="","",TEXT([5]Ficha1!$BA$188,"dd/mm/yyyy")),"
",IF([5]Ficha1!$BA$189="","",TEXT([5]Ficha1!$BA$189,"dd/mm/yyyy")),"
_______________
",IF([5]Ficha1!$BA$190="","",TEXT([5]Ficha1!$BA$190,"dd/mm/yyyy")),"
",IF([5]Ficha1!$BA$191="","",TEXT([5]Ficha1!$BA$191,"dd/mm/yyyy")),"
",IF([5]Ficha1!$BA$192="","",TEXT([5]Ficha1!$BA$192,"dd/mm/yyyy")),"
",IF([5]Ficha1!$BA$193="","",TEXT([5]Ficha1!$BA$193,"dd/mm/yyyy")),"
",IF([5]Ficha1!$BA$194="","",TEXT([5]Ficha1!$BA$194,"dd/mm/yyyy")),"
",IF([5]Ficha1!$BA$195="","",TEXT([5]Ficha1!$BA$195,"dd/mm/yyyy")),"
",IF([5]Ficha1!$BA$196="","",TEXT([5]Ficha1!$BA$196,"dd/mm/yyyy")),"
",IF([5]Ficha1!$BA$197="","",TEXT([5]Ficha1!$BA$197,"dd/mm/yyyy")),"
",IF([5]Ficha1!$BA$198="","",TEXT([5]Ficha1!$BA$198,"dd/mm/yyyy")),"
",IF([5]Ficha1!$BA$199="","",TEXT([5]Ficha1!$BA$199,"dd/mm/yyyy")))</f>
        <v xml:space="preserve">01/02/2021
02/02/2021
03/02/2021
_______________
</v>
      </c>
      <c r="AO12" s="34" t="str">
        <f>CONCATENATE(IF([5]Ficha1!$BG$180="","",TEXT([5]Ficha1!$BG$180,"dd/mm/yyyy")),"
",IF([5]Ficha1!$BG$181="","",TEXT([5]Ficha1!$BG$181,"dd/mm/yyyy")),"
",IF([5]Ficha1!$BG$182="","",TEXT([5]Ficha1!$BG$182,"dd/mm/yyyy")),"
",IF([5]Ficha1!$BG$183="","",TEXT([5]Ficha1!$BG$183,"dd/mm/yyyy")),"
",IF([5]Ficha1!$BG$184="","",TEXT([5]Ficha1!$BG$184,"dd/mm/yyyy")),"
",IF([5]Ficha1!$BG$185="","",TEXT([5]Ficha1!$BG$185,"dd/mm/yyyy")),"
",IF([5]Ficha1!$BG$186="","",TEXT([5]Ficha1!$BG$186,"dd/mm/yyyy")),"
",IF([5]Ficha1!$BG$187="","",TEXT([5]Ficha1!$BG$187,"dd/mm/yyyy")),"
",IF([5]Ficha1!$BG$188="","",TEXT([5]Ficha1!$BG$188,"dd/mm/yyyy")),"
",IF([5]Ficha1!$BG$189="","",TEXT([5]Ficha1!$BG$189,"dd/mm/yyyy")),"
_______________
",IF([5]Ficha1!$BG$190="","",TEXT([5]Ficha1!$BG$190,"dd/mm/yyyy")),"
",IF([5]Ficha1!$BG$191="","",TEXT([5]Ficha1!$BG$191,"dd/mm/yyyy")),"
",IF([5]Ficha1!$BG$192="","",TEXT([5]Ficha1!$BG$192,"dd/mm/yyyy")),"
",IF([5]Ficha1!$BG$193="","",TEXT([5]Ficha1!$BG$193,"dd/mm/yyyy")),"
",IF([5]Ficha1!$BG$194="","",TEXT([5]Ficha1!$BG$194,"dd/mm/yyyy")),"
",IF([5]Ficha1!$BG$195="","",TEXT([5]Ficha1!$BG$195,"dd/mm/yyyy")),"
",IF([5]Ficha1!$BG$196="","",TEXT([5]Ficha1!$BG$196,"dd/mm/yyyy")),"
",IF([5]Ficha1!$BG$197="","",TEXT([5]Ficha1!$BG$197,"dd/mm/yyyy")),"
",IF([5]Ficha1!$BG$198="","",TEXT([5]Ficha1!$BG$198,"dd/mm/yyyy")),"
",IF([5]Ficha1!$BG$199="","",TEXT([5]Ficha1!$BG$199,"dd/mm/yyyy")))</f>
        <v xml:space="preserve">31/12/2021
01/01/2022
02/01/2022
_______________
</v>
      </c>
      <c r="AP12" s="29" t="str">
        <f>CONCATENATE(IF([5]Ficha1!$D$205="","",[5]Ficha1!$D$205),"
",IF([5]Ficha1!$D$206="","",[5]Ficha1!$D$206),"
",IF([5]Ficha1!$D$207="","",[5]Ficha1!$D$207),"
",IF([5]Ficha1!$D$208="","",[5]Ficha1!$D$208),"
",IF([5]Ficha1!$D$209="","",[5]Ficha1!$D$209),"
",IF([5]Ficha1!$D$210="","",[5]Ficha1!$D$210),"
",IF([5]Ficha1!$D$211="","",[5]Ficha1!$D$211),"
",IF([5]Ficha1!$D$212="","",[5]Ficha1!$D$212),"
",IF([5]Ficha1!$D$213="","",[5]Ficha1!$D$213),"
",IF([5]Ficha1!$D$214="","",[5]Ficha1!$D$214),"")</f>
        <v xml:space="preserve">Realizar Investigación disciplinaria por parte del funcionario competente en contra del Servidor Público que tiene asignado el proceso y/o Operador Disciplinario.
Declarar nulas las decisiones administrativas realizadas en virtud del hecho de corrupción.
Reasignar el asunto a otro Profesional de la Oficina de Control Interno Disciplinario para continuar con al actualización pertinente.
Gestionar el traslado del Profesional de la Oficina de Control Interno Disciplinario.
</v>
      </c>
      <c r="AQ12" s="29" t="str">
        <f>CONCATENATE(IF([5]Ficha1!$V$205="","",[5]Ficha1!$V$205),"
",IF([5]Ficha1!$V$206="","",[5]Ficha1!$V$206),"
",IF([5]Ficha1!$V$207="","",[5]Ficha1!$V$207),"
",IF([5]Ficha1!$V$208="","",[5]Ficha1!$V$208),"
",IF([5]Ficha1!$V$209="","",[5]Ficha1!$V$209),"
",IF([5]Ficha1!$V$210="","",[5]Ficha1!$V$210),"
",IF([5]Ficha1!$V$211="","",[5]Ficha1!$V$211),"
",IF([5]Ficha1!$V$212="","",[5]Ficha1!$V$212),"
",IF([5]Ficha1!$V$213="","",[5]Ficha1!$V$213),"
",IF([5]Ficha1!$V$214="","",[5]Ficha1!$V$214),"")</f>
        <v xml:space="preserve">Jefe de la Oficina de Control Interno Disciplinario o funcionario competente.
Jefe de la Oficina de Control Interno Disciplinario.
Jefe de la Oficina de Control Interno Disciplinario.
Jefe de la Oficina de Control Interno Disciplinario.
</v>
      </c>
      <c r="AR12" s="29" t="str">
        <f>CONCATENATE(IF([5]Ficha1!$AN$205="","",[5]Ficha1!$AN$205),"
",IF([5]Ficha1!$AN$206="","",[5]Ficha1!$AN$206),"
",IF([5]Ficha1!$AN$207="","",[5]Ficha1!$AN$207),"
",IF([5]Ficha1!$AN$208="","",[5]Ficha1!$AN$208),"
",IF([5]Ficha1!$AN$209="","",[5]Ficha1!$AN$209),"
",IF([5]Ficha1!$AN$210="","",[5]Ficha1!$AN$210),"
",IF([5]Ficha1!$AN$211="","",[5]Ficha1!$AN$211),"
",IF([5]Ficha1!$AN$212="","",[5]Ficha1!$AN$212),"
",IF([5]Ficha1!$AN$213="","",[5]Ficha1!$AN$213),"
",IF([5]Ficha1!$AN$214="","",[5]Ficha1!$AN$214),"")</f>
        <v xml:space="preserve">Auto de Apertura de investigación disciplinaria.
Auto que decreta la nulidad.
Formato diligenciado GYPF01 Reparto, Libro de quejas, Bases de datos de autos.
Memorando con solicitud a Secretaría General para el traslado del Profesional
</v>
      </c>
    </row>
    <row r="13" spans="1:44" ht="292.14999999999998" customHeight="1" x14ac:dyDescent="0.2">
      <c r="A13" s="23" t="s">
        <v>52</v>
      </c>
      <c r="B13" s="24" t="str">
        <f>IF([6]Ficha3!$V$13="","",[6]Ficha3!$V$13)</f>
        <v>Riesgo de Corrupción</v>
      </c>
      <c r="C13" s="24" t="str">
        <f>IF([6]Ficha3!$AY$24="","",[6]Ficha3!$AY$24)</f>
        <v>Cumplimiento</v>
      </c>
      <c r="D13" s="25" t="str">
        <f>IF([6]Ficha3!$D$18="","",[6]Ficha3!$D$18)</f>
        <v>Uso indebido de información privilegiada</v>
      </c>
      <c r="E13" s="26" t="str">
        <f>CONCATENATE(IF([6]Ficha3!$S$18="","",[6]Ficha3!$S$18)," ",IF([6]Ficha3!$X$18="","",[6]Ficha3!$X$18))</f>
        <v>durante  la etapa precontractual del contrato, convenio o negocio de naturaleza jurídica contractual para beneficio propio o de un tercero</v>
      </c>
      <c r="F13" s="27" t="str">
        <f>CONCATENATE(IF([6]Ficha3!$D$29="","",[6]Ficha3!$D$29),"
",IF([6]Ficha3!$D$30="","",[6]Ficha3!$D$30),"
",IF([6]Ficha3!$D$31="","",[6]Ficha3!$D$31),"
",IF([6]Ficha3!$D$32="","",[6]Ficha3!$D$32),"
",IF([6]Ficha3!$D$33="","",[6]Ficha3!$D$33),"
",IF([6]Ficha3!$D$34="","",[6]Ficha3!$D$34))</f>
        <v xml:space="preserve">--- Ningún Trámite y Procedimiento Administrativo
</v>
      </c>
      <c r="G13" s="27" t="str">
        <f>IF([6]Ficha3!$AD$29="","",[6]Ficha3!$AD$29)</f>
        <v>Todos los procesos en el Sistema Integrado de Gestión</v>
      </c>
      <c r="H13" s="27" t="str">
        <f>CONCATENATE(IF([6]Ficha3!$J$39="","",[6]Ficha3!$J$39),"
",IF([6]Ficha3!$J$40="","",[6]Ficha3!$J$40),"
",IF([6]Ficha3!$J$41="","",[6]Ficha3!$J$41),"
",IF([6]Ficha3!$J$42="","",[6]Ficha3!$J$42),"
",IF([6]Ficha3!$J$43="","",[6]Ficha3!$J$43),"
",IF([6]Ficha3!$J$44="","",[6]Ficha3!$J$44),"
",IF([6]Ficha3!$J$45="","",[6]Ficha3!$J$45),"
",IF([6]Ficha3!$J$46="","",[6]Ficha3!$J$46),"
",IF([6]Ficha3!$J$47="","",[6]Ficha3!$J$47),"
",IF([6]Ficha3!$J$48="","",[6]Ficha3!$J$48))</f>
        <v xml:space="preserve">Los funcionarios y/o contratistas encargados del apoyo a la contratación en las áreas técnicas no elaboran los estudios y/o documentos  previos relacionados con la etapa precontractual, conforme a los lineamientos establecidos buscando favorecer un beneficio privado y/o de terceros
Inexactitud en la verificación jurídica por deficiencias técnicas en la estructuración de los estudios previos. 
Indebido cuidado de los equipos de computo donde se almacena información privilegiada.
</v>
      </c>
      <c r="I13" s="27" t="str">
        <f>CONCATENATE(IF([6]Ficha3!$J$51="","",[6]Ficha3!$J$51),"
",IF([6]Ficha3!$J$52="","",[6]Ficha3!$J$52),"
",IF([6]Ficha3!$J$53="","",[6]Ficha3!$J$53),"
",IF([6]Ficha3!$J$54="","",[6]Ficha3!$J$54),"
",IF([6]Ficha3!$J$55="","",[6]Ficha3!$J$55),"
",IF([6]Ficha3!$J$56="","",[6]Ficha3!$J$56),"
",IF([6]Ficha3!$J$57="","",[6]Ficha3!$J$57),"
",IF([6]Ficha3!$J$58="","",[6]Ficha3!$J$58),"
",IF([6]Ficha3!$J$59="","",[6]Ficha3!$J$59),"
",IF([6]Ficha3!$J$60="","",[6]Ficha3!$J$60))</f>
        <v xml:space="preserve">Inconsistencias en el cumplimiento de los requisitos de los contratistas durante las etapas de planeación, selección, verificación y suscripción del contrato. 
Cambios de Gobiernos y de dinámicas contractuales
Inestabilidad en el funcionamiento de las plataformas de contratación del Estado
</v>
      </c>
      <c r="J13" s="27" t="str">
        <f>CONCATENATE(IF([6]Ficha3!$AD$39="","",[6]Ficha3!$AD$39),"
",IF([6]Ficha3!$AD$40="","",[6]Ficha3!$AD$40),"
",IF([6]Ficha3!$AD$41="","",[6]Ficha3!$AD$41),"
",IF([6]Ficha3!$AD$42="","",[6]Ficha3!$AD$42),"
",IF([6]Ficha3!$AD$43="","",[6]Ficha3!$AD$43),"
",IF([6]Ficha3!$AD$44="","",[6]Ficha3!$AD$44),"
",IF([6]Ficha3!$AD$45="","",[6]Ficha3!$AD$45),"
",IF([6]Ficha3!$AD$46="","",[6]Ficha3!$AD$46),"
",IF([6]Ficha3!$AD$47="","",[6]Ficha3!$AD$47),"
",IF([6]Ficha3!$AD$48="","",[6]Ficha3!$AD$48),"
",IF([6]Ficha3!$AD$49="","",[6]Ficha3!$AD$49),"
",IF([6]Ficha3!$AD$50="","",[6]Ficha3!$AD$50),"
",IF([6]Ficha3!$AD$51="","",[6]Ficha3!$AD$51),"
",IF([6]Ficha3!$AD$52="","",[6]Ficha3!$AD$52),"
",IF([6]Ficha3!$AD$53="","",[6]Ficha3!$AD$53),"
",IF([6]Ficha3!$AD$54="","",[6]Ficha3!$AD$54),"
",IF([6]Ficha3!$AD$55="","",[6]Ficha3!$AD$55),"
",IF([6]Ficha3!$AD$56="","",[6]Ficha3!$AD$56),"
",IF([6]Ficha3!$AD$57="","",[6]Ficha3!$AD$57),"
",IF([6]Ficha3!$AD$58="","",[6]Ficha3!$AD$58),"
",IF([6]Ficha3!$AD$59="","",[6]Ficha3!$AD$59),"
",IF([6]Ficha3!$AD$60="","",[6]Ficha3!$AD$60))</f>
        <v xml:space="preserve">Glosas por entes de control.
Detrimento patrimonial.
Pérdida de imagen de la Entidad.
Celebración de contratos sin el cumplimiento de requisitos legales 
Sanciones legales, penales y fiscales.
Ineficiencia administrativa.
Vulnerabilidad de la información a través de la parte contratada.
Presiones políticas en procesos contractuales.
Adquisición inoportuna y no efectiva de bienes, obras y servicios programados.
</v>
      </c>
      <c r="K13" s="28" t="str">
        <f>IF([6]Ficha3!$J$72="","",[6]Ficha3!$J$72)</f>
        <v>Rara vez (1)</v>
      </c>
      <c r="L13" s="28" t="str">
        <f>IF([6]Ficha3!$J$79="","",[6]Ficha3!$J$79)</f>
        <v>Catastrófico (3)</v>
      </c>
      <c r="M13" s="35" t="str">
        <f>IF([6]Ficha3!$AP$68="","",[6]Ficha3!$AP$68)</f>
        <v>Extrema</v>
      </c>
      <c r="N13" s="29" t="str">
        <f>IF([6]Ficha3!$AP$72="","",[6]Ficha3!$AP$72)</f>
        <v xml:space="preserve">De acuerdo a la valoración de frecuencia e impacto el Riesgo Inherente se ubica en una zona Extrema, elevando el nivel de la valoración identificada en la vigencia anterior </v>
      </c>
      <c r="O13" s="27" t="str">
        <f>CONCATENATE(IF([6]Ficha3!$D$87="","",[6]Ficha3!$D$87),"
",IF([6]Ficha3!$D$88="","",[6]Ficha3!$D$88),"
",IF([6]Ficha3!$D$89="","",[6]Ficha3!$D$89),"
",IF([6]Ficha3!$D$90="","",[6]Ficha3!$D$90),"
",IF([6]Ficha3!$D$91="","",[6]Ficha3!$D$91),"
",IF([6]Ficha3!$D$92="","",[6]Ficha3!$D$92),"
",IF([6]Ficha3!$D$93="","",[6]Ficha3!$D$93),"
",IF([6]Ficha3!$D$94="","",[6]Ficha3!$D$94),"
",IF([6]Ficha3!$D$95="","",[6]Ficha3!$D$95),"
",IF([6]Ficha3!$D$96="","",[6]Ficha3!$D$96))</f>
        <v xml:space="preserve">Revisar el contenido de los Estudios Previos y demás documentos soportes recibidos con la solicitud de contratación y determinar el cumplimiento de los requisitos jurídico contractuales. 
Asesorar la actividad contractual del Ministerio por parte del Comité Asesor de Contratación,  conforme a las funciones y competencias asignadas a través de la normativa correspondiente, siempre y cuando esta instancia proceda. 
Validar que los servidores públicos  del Grupo de Gestión contractual suscriban el compromiso de confidencialidad y la declaración de conflicto de intereses establecidos por el Ministerio de Salud, en los casos que sea requerido.
Verificar la aplicación de la normatividad y herramientas contractuales internas por parte de los servidores públicos y contratistas que intervienen en los procesos de contratación de la entidad
</v>
      </c>
      <c r="P13" s="30" t="str">
        <f>CONCATENATE(IF([6]Ficha3!$AL$87="","",[6]Ficha3!$AL$87),"
",IF([6]Ficha3!$AL$88="","",[6]Ficha3!$AL$88),"
",IF([6]Ficha3!$AL$89="","",[6]Ficha3!$AL$89),"
",IF([6]Ficha3!$AL$90="","",[6]Ficha3!$AL$90),"
",IF([6]Ficha3!$AL$91="","",[6]Ficha3!$AL$91),"
",IF([6]Ficha3!$AL$92="","",[6]Ficha3!$AL$92),"
",IF([6]Ficha3!$AL$93="","",[6]Ficha3!$AL$93),"
",IF([6]Ficha3!$AL$94="","",[6]Ficha3!$AL$94),"
",IF([6]Ficha3!$AL$95="","",[6]Ficha3!$AL$95),"
",IF([6]Ficha3!$AL$96="","",[6]Ficha3!$AL$96))</f>
        <v xml:space="preserve">Fuerte
Fuerte
Fuerte
Fuerte
</v>
      </c>
      <c r="Q13" s="30" t="str">
        <f>CONCATENATE(IF([6]Ficha3!$AR$87="","",[6]Ficha3!$AR$87),"
",IF([6]Ficha3!$AR$88="","",[6]Ficha3!$AR$88),"
",IF([6]Ficha3!$AR$89="","",[6]Ficha3!$AR$89),"
",IF([6]Ficha3!$AR$90="","",[6]Ficha3!$AR$90),"
",IF([6]Ficha3!$AR$91="","",[6]Ficha3!$AR$91),"
",IF([6]Ficha3!$AR$92="","",[6]Ficha3!$AR$92),"
",IF([6]Ficha3!$AR$93="","",[6]Ficha3!$AR$93),"
",IF([6]Ficha3!$AR$94="","",[6]Ficha3!$AR$94),"
",IF([6]Ficha3!$AR$95="","",[6]Ficha3!$AR$95),"
",IF([6]Ficha3!$AR$96="","",[6]Ficha3!$AR$96))</f>
        <v xml:space="preserve">Fuerte
Fuerte
Fuerte
Fuerte
</v>
      </c>
      <c r="R13" s="30" t="str">
        <f>CONCATENATE(IF([6]Ficha3!$AT$87="","",[6]Ficha3!$AT$87),"
",IF([6]Ficha3!$AT$88="","",[6]Ficha3!$AT$88),"
",IF([6]Ficha3!$AT$89="","",[6]Ficha3!$AT$89),"
",IF([6]Ficha3!$AT$90="","",[6]Ficha3!$AT$90),"
",IF([6]Ficha3!$AT$91="","",[6]Ficha3!$AT$91),"
",IF([6]Ficha3!$AT$92="","",[6]Ficha3!$AT$92),"
",IF([6]Ficha3!$AT$93="","",[6]Ficha3!$AT$93),"
",IF([6]Ficha3!$AT$94="","",[6]Ficha3!$AT$94),"
",IF([6]Ficha3!$AT$95="","",[6]Ficha3!$AT$95),"
",IF([6]Ficha3!$AT$96="","",[6]Ficha3!$AT$96))</f>
        <v xml:space="preserve">Fuerte
Fuerte
Fuerte
Fuerte
</v>
      </c>
      <c r="S13" s="36" t="str">
        <f>IF([6]Ficha3!$AW$87="","",[6]Ficha3!$AW$87)</f>
        <v>Fuerte</v>
      </c>
      <c r="T13" s="30" t="str">
        <f>IF([6]Ficha3!$AZ$87="","",[6]Ficha3!$AZ$87)</f>
        <v>Directamente</v>
      </c>
      <c r="U13" s="27" t="str">
        <f>CONCATENATE(IF([6]Ficha3!$D$102="","",[6]Ficha3!$D$102),"
",IF([6]Ficha3!$D$103="","",[6]Ficha3!$D$103),"
",IF([6]Ficha3!$D$104="","",[6]Ficha3!$D$104),"
",IF([6]Ficha3!$D$105="","",[6]Ficha3!$D$105),"
",IF([6]Ficha3!$D$106="","",[6]Ficha3!$D$106),"
",IF([6]Ficha3!$D$107="","",[6]Ficha3!$D$107),"
",IF([6]Ficha3!$D$108="","",[6]Ficha3!$D$108),"
",IF([6]Ficha3!$D$109="","",[6]Ficha3!$D$109),"
",IF([6]Ficha3!$D$110="","",[6]Ficha3!$D$110),"
",IF([6]Ficha3!$D$111="","",[6]Ficha3!$D$111))</f>
        <v xml:space="preserve">Validar la información, noticia y/o documentación, y en caso de que aplique, poner en conocimiento a las instancias correspondientes, para que se adelanten las investigaciones a que haya lugar, de acuerdo a las competencias de cada instancia o autoridad.
Verificar que la asignación de procesos contractuales en la etapa precontractual, se realiza de manera aleatoria dentro de los abogados responsables del Grupo de Gestión Contractual. 
</v>
      </c>
      <c r="V13" s="30" t="str">
        <f>CONCATENATE(IF([6]Ficha3!$AL$102="","",[6]Ficha3!$AL$102),"
",IF([6]Ficha3!$AL$103="","",[6]Ficha3!$AL$103),"
",IF([6]Ficha3!$AL$104="","",[6]Ficha3!$AL$104),"
",IF([6]Ficha3!$AL$105="","",[6]Ficha3!$AL$105),"
",IF([6]Ficha3!$AL$106="","",[6]Ficha3!$AL$106),"
",IF([6]Ficha3!$AL$107="","",[6]Ficha3!$AL$107),"
",IF([6]Ficha3!$AL$108="","",[6]Ficha3!$AL$108),"
",IF([6]Ficha3!$AL$109="","",[6]Ficha3!$AL$109),"
",IF([6]Ficha3!$AL$110="","",[6]Ficha3!$AL$110),"
",IF([6]Ficha3!$AL$111="","",[6]Ficha3!$AL$111))</f>
        <v xml:space="preserve">Fuerte
Fuerte
</v>
      </c>
      <c r="W13" s="30" t="str">
        <f>CONCATENATE(IF([6]Ficha3!$AR$102="","",[6]Ficha3!$AR$102),"
",IF([6]Ficha3!$AR$103="","",[6]Ficha3!$AR$103),"
",IF([6]Ficha3!$AR$104="","",[6]Ficha3!$AR$104),"
",IF([6]Ficha3!$AR$105="","",[6]Ficha3!$AR$105),"
",IF([6]Ficha3!$AR$106="","",[6]Ficha3!$AR$106),"
",IF([6]Ficha3!$AR$107="","",[6]Ficha3!$AR$107),"
",IF([6]Ficha3!$AR$108="","",[6]Ficha3!$AR$108),"
",IF([6]Ficha3!$AR$109="","",[6]Ficha3!$AR$109),"
",IF([6]Ficha3!$AR$110="","",[6]Ficha3!$AR$110),"
",IF([6]Ficha3!$AR$111="","",[6]Ficha3!$AR$111))</f>
        <v xml:space="preserve">Fuerte
Fuerte
</v>
      </c>
      <c r="X13" s="30" t="str">
        <f>CONCATENATE(IF([6]Ficha3!$AT$102="","",[6]Ficha3!$AT$102),"
",IF([6]Ficha3!$AT$103="","",[6]Ficha3!$AT$103),"
",IF([6]Ficha3!$AT$104="","",[6]Ficha3!$AT$104),"
",IF([6]Ficha3!$AT$105="","",[6]Ficha3!$AT$105),"
",IF([6]Ficha3!$AT$106="","",[6]Ficha3!$AT$106),"
",IF([6]Ficha3!$AT$107="","",[6]Ficha3!$AT$107),"
",IF([6]Ficha3!$AT$108="","",[6]Ficha3!$AT$108),"
",IF([6]Ficha3!$AT$109="","",[6]Ficha3!$AT$109),"
",IF([6]Ficha3!$AT$110="","",[6]Ficha3!$AT$110),"
",IF([6]Ficha3!$AT$111="","",[6]Ficha3!$AT$111))</f>
        <v xml:space="preserve">Fuerte
Fuerte
</v>
      </c>
      <c r="Y13" s="36" t="str">
        <f>IF([6]Ficha3!$AW$102="","",[6]Ficha3!$AW$102)</f>
        <v>Fuerte</v>
      </c>
      <c r="Z13" s="30" t="str">
        <f>IF([6]Ficha3!$AZ$102="","",[6]Ficha3!$AZ$102)</f>
        <v>No disminuye</v>
      </c>
      <c r="AA13" s="28" t="str">
        <f>IF([6]Ficha3!$J$127="","",[6]Ficha3!$J$127)</f>
        <v>Rara vez (1)</v>
      </c>
      <c r="AB13" s="28" t="str">
        <f>IF([6]Ficha3!$J$134="","",[6]Ficha3!$J$134)</f>
        <v>Catastrófico (3)</v>
      </c>
      <c r="AC13" s="37" t="str">
        <f>IF([6]Ficha3!$AP$126="","",[6]Ficha3!$AP$126)</f>
        <v>Extrema</v>
      </c>
      <c r="AD13" s="29" t="str">
        <f>IF([6]Ficha3!$AP$130="","",[6]Ficha3!$AP$130)</f>
        <v/>
      </c>
      <c r="AE13" s="31" t="s">
        <v>64</v>
      </c>
      <c r="AF13" s="32" t="str">
        <f>CONCATENATE(IF([6]Ficha3!$V$155="","",[6]Ficha3!$V$155),"
",IF([6]Ficha3!$V$156="","",[6]Ficha3!$V$156),"
",IF([6]Ficha3!$V$157="","",[6]Ficha3!$V$157),"
",IF([6]Ficha3!$V$158="","",[6]Ficha3!$V$158),"
",IF([6]Ficha3!$V$159="","",[6]Ficha3!$V$159),"
",IF([6]Ficha3!$V$160="","",[6]Ficha3!$V$160),"
",IF([6]Ficha3!$V$161="","",[6]Ficha3!$V$161),"
",IF([6]Ficha3!$V$162="","",[6]Ficha3!$V$162),"
",IF([6]Ficha3!$V$163="","",[6]Ficha3!$V$163),"
",IF([6]Ficha3!$V$164="","",[6]Ficha3!$V$164),"
_______________
",IF([6]Ficha3!$V$165="","",[6]Ficha3!$V$165),"
",IF([6]Ficha3!$V$166="","",[6]Ficha3!$V$166),"
",IF([6]Ficha3!$V$167="","",[6]Ficha3!$V$167),"
",IF([6]Ficha3!$V$168="","",[6]Ficha3!$V$168),"
",IF([6]Ficha3!$V$169="","",[6]Ficha3!$V$169),"
",IF([6]Ficha3!$V$170="","",[6]Ficha3!$V$170),"
",IF([6]Ficha3!$V$171="","",[6]Ficha3!$V$171),"
",IF([6]Ficha3!$V$172="","",[6]Ficha3!$V$172),"
",IF([6]Ficha3!$V$173="","",[6]Ficha3!$V$173),"
",IF([6]Ficha3!$V$164="","",[6]Ficha3!$V$174),"")</f>
        <v xml:space="preserve">
_______________
</v>
      </c>
      <c r="AG13" s="32" t="str">
        <f>CONCATENATE(IF([6]Ficha3!$AH$155="","",[6]Ficha3!$AH$155),"
",IF([6]Ficha3!$AH$156="","",[6]Ficha3!$AH$156),"
",IF([6]Ficha3!$AH$157="","",[6]Ficha3!$AH$157),"
",IF([6]Ficha3!$AH$158="","",[6]Ficha3!$AH$158),"
",IF([6]Ficha3!$AH$159="","",[6]Ficha3!$AH$159),"
",IF([6]Ficha3!$AH$160="","",[6]Ficha3!$AH$160),"
",IF([6]Ficha3!$AH$161="","",[6]Ficha3!$AH$161),"
",IF([6]Ficha3!$AH$162="","",[6]Ficha3!$AH$162),"
",IF([6]Ficha3!$AH$163="","",[6]Ficha3!$AH$163),"
",IF([6]Ficha3!$AH$164="","",[6]Ficha3!$AH$164),"
_______________
",IF([6]Ficha3!$AH$165="","",[6]Ficha3!$AH$165),"
",IF([6]Ficha3!$AH$166="","",[6]Ficha3!$AH$166),"
",IF([6]Ficha3!$AH$167="","",[6]Ficha3!$AH$167),"
",IF([6]Ficha3!$AH$168="","",[6]Ficha3!$AH$168),"
",IF([6]Ficha3!$AH$169="","",[6]Ficha3!$AH$169),"
",IF([6]Ficha3!$AH$170="","",[6]Ficha3!$AH$170),"
",IF([6]Ficha3!$AH$171="","",[6]Ficha3!$AH$171),"
",IF([6]Ficha3!$AH$172="","",[6]Ficha3!$AH$172),"
",IF([6]Ficha3!$AH$173="","",[6]Ficha3!$AH$173),"
",IF([6]Ficha3!$AH$164="","",[6]Ficha3!$AH$174),"")</f>
        <v xml:space="preserve">
_______________
</v>
      </c>
      <c r="AH13" s="32" t="str">
        <f>CONCATENATE(IF([6]Ficha3!$AQ$155="","",[6]Ficha3!$AQ$155),"
",IF([6]Ficha3!$AQ$156="","",[6]Ficha3!$AQ$156),"
",IF([6]Ficha3!$AQ$157="","",[6]Ficha3!$AQ$157),"
",IF([6]Ficha3!$AQ$158="","",[6]Ficha3!$AQ$158),"
",IF([6]Ficha3!$AQ$159="","",[6]Ficha3!$AQ$159),"
",IF([6]Ficha3!$AQ$160="","",[6]Ficha3!$AQ$160),"
",IF([6]Ficha3!$AQ$161="","",[6]Ficha3!$AQ$161),"
",IF([6]Ficha3!$AQ$162="","",[6]Ficha3!$AQ$162),"
",IF([6]Ficha3!$AQ$163="","",[6]Ficha3!$AQ$163),"
",IF([6]Ficha3!$AQ$164="","",[6]Ficha3!$AQ$164),"
_______________
",IF([6]Ficha3!$AQ$165="","",[6]Ficha3!$AQ$165),"
",IF([6]Ficha3!$AQ$166="","",[6]Ficha3!$AQ$166),"
",IF([6]Ficha3!$AQ$167="","",[6]Ficha3!$AQ$167),"
",IF([6]Ficha3!$AQ$168="","",[6]Ficha3!$AQ$168),"
",IF([6]Ficha3!$AQ$169="","",[6]Ficha3!$AQ$169),"
",IF([6]Ficha3!$AQ$170="","",[6]Ficha3!$AQ$170),"
",IF([6]Ficha3!$AQ$171="","",[6]Ficha3!$AQ$171),"
",IF([6]Ficha3!$AQ$172="","",[6]Ficha3!$AQ$172),"
",IF([6]Ficha3!$AQ$173="","",[6]Ficha3!$AQ$173),"
",IF([6]Ficha3!$AQ$164="","",[6]Ficha3!$AQ$174),"")</f>
        <v xml:space="preserve">
_______________
</v>
      </c>
      <c r="AI13" s="33" t="str">
        <f>CONCATENATE(IF([6]Ficha3!$BA$155="","",TEXT([6]Ficha3!$BA$155,"dd/mm/yyyy")),"
",IF([6]Ficha3!$BA$156="","",TEXT([6]Ficha3!$BA$156,"dd/mm/yyyy")),"
",IF([6]Ficha3!$BA$157="","",TEXT([6]Ficha3!$BA$157,"dd/mm/yyyy")),"
",IF([6]Ficha3!$BA$158="","",TEXT([6]Ficha3!$BA$158,"dd/mm/yyyy")),"
",IF([6]Ficha3!$BA$159="","",TEXT([6]Ficha3!$BA$159,"dd/mm/yyyy")),"
",IF([6]Ficha3!$BA$160="","",TEXT([6]Ficha3!$BA$160,"dd/mm/yyyy")),"
",IF([6]Ficha3!$BA$161="","",TEXT([6]Ficha3!$BA$161,"dd/mm/yyyy")),"
",IF([6]Ficha3!$BA$162="","",TEXT([6]Ficha3!$BA$162,"dd/mm/yyyy")),"
",IF([6]Ficha3!$BA$163="","",TEXT([6]Ficha3!$BA$163,"dd/mm/yyyy")),"
",IF([6]Ficha3!$BA$164="","",TEXT([6]Ficha3!$BA$164,"dd/mm/yyyy")),"
_______________
",IF([6]Ficha3!$BA$165="","",TEXT([6]Ficha3!$BA$165,"dd/mm/yyyy")),"
",IF([6]Ficha3!$BA$166="","",TEXT([6]Ficha3!$BA$166,"dd/mm/yyyy")),"
",IF([6]Ficha3!$BA$167="","",TEXT([6]Ficha3!$BA$167,"dd/mm/yyyy")),"
",IF([6]Ficha3!$BA$168="","",TEXT([6]Ficha3!$BA$168,"dd/mm/yyyy")),"
",IF([6]Ficha3!$BA$169="","",TEXT([6]Ficha3!$BA$169,"dd/mm/yyyy")),"
",IF([6]Ficha3!$BA$170="","",TEXT([6]Ficha3!$BA$170,"dd/mm/yyyy")),"
",IF([6]Ficha3!$BA$171="","",TEXT([6]Ficha3!$BA$171,"dd/mm/yyyy")),"
",IF([6]Ficha3!$BA$172="","",TEXT([6]Ficha3!$BA$172,"dd/mm/yyyy")),"
",IF([6]Ficha3!$BA$173="","",TEXT([6]Ficha3!$BA$173,"dd/mm/yyyy")),"
",IF([6]Ficha3!$BA$174="","",TEXT([6]Ficha3!$BA$174,"dd/mm/yyyy")))</f>
        <v xml:space="preserve">
_______________
</v>
      </c>
      <c r="AJ13" s="33" t="str">
        <f>CONCATENATE(IF([6]Ficha3!$BG$155="","",TEXT([6]Ficha3!$BG$155,"dd/mm/yyyy")),"
",IF([6]Ficha3!$BG$156="","",TEXT([6]Ficha3!$BG$156,"dd/mm/yyyy")),"
",IF([6]Ficha3!$BG$157="","",TEXT([6]Ficha3!$BG$157,"dd/mm/yyyy")),"
",IF([6]Ficha3!$BG$158="","",TEXT([6]Ficha3!$BG$158,"dd/mm/yyyy")),"
",IF([6]Ficha3!$BG$159="","",TEXT([6]Ficha3!$BG$159,"dd/mm/yyyy")),"
",IF([6]Ficha3!$BG$160="","",TEXT([6]Ficha3!$BG$160,"dd/mm/yyyy")),"
",IF([6]Ficha3!$BG$161="","",TEXT([6]Ficha3!$BG$161,"dd/mm/yyyy")),"
",IF([6]Ficha3!$BG$162="","",TEXT([6]Ficha3!$BG$162,"dd/mm/yyyy")),"
",IF([6]Ficha3!$BG$163="","",TEXT([6]Ficha3!$BG$163,"dd/mm/yyyy")),"
",IF([6]Ficha3!$BG$164="","",TEXT([6]Ficha3!$BG$164,"dd/mm/yyyy")),"
_______________
",IF([6]Ficha3!$BG$165="","",TEXT([6]Ficha3!$BG$165,"dd/mm/yyyy")),"
",IF([6]Ficha3!$BG$166="","",TEXT([6]Ficha3!$BG$166,"dd/mm/yyyy")),"
",IF([6]Ficha3!$BG$167="","",TEXT([6]Ficha3!$BG$167,"dd/mm/yyyy")),"
",IF([6]Ficha3!$BG$168="","",TEXT([6]Ficha3!$BG$168,"dd/mm/yyyy")),"
",IF([6]Ficha3!$BG$169="","",TEXT([6]Ficha3!$BG$169,"dd/mm/yyyy")),"
",IF([6]Ficha3!$BG$170="","",TEXT([6]Ficha3!$BG$170,"dd/mm/yyyy")),"
",IF([6]Ficha3!$BG$171="","",TEXT([6]Ficha3!$BG$171,"dd/mm/yyyy")),"
",IF([6]Ficha3!$BG$172="","",TEXT([6]Ficha3!$BG$172,"dd/mm/yyyy")),"
",IF([6]Ficha3!$BG$173="","",TEXT([6]Ficha3!$BG$173,"dd/mm/yyyy")),"
",IF([6]Ficha3!$BG$174="","",TEXT([6]Ficha3!$BG$174,"dd/mm/yyyy")))</f>
        <v xml:space="preserve">
_______________
</v>
      </c>
      <c r="AK13" s="29" t="str">
        <f>CONCATENATE(IF([6]Ficha3!$V$180="","",[6]Ficha3!$V$180),"
",IF([6]Ficha3!$V$181="","",[6]Ficha3!$V$181),"
",IF([6]Ficha3!$V$182="","",[6]Ficha3!$V$182),"
",IF([6]Ficha3!$V$183="","",[6]Ficha3!$V$183),"
",IF([6]Ficha3!$V$184="","",[6]Ficha3!$V$184),"
",IF([6]Ficha3!$V$185="","",[6]Ficha3!$V$185),"
",IF([6]Ficha3!$V$186="","",[6]Ficha3!$V$186),"
",IF([6]Ficha3!$V$187="","",[6]Ficha3!$V$187),"
",IF([6]Ficha3!$V$188="","",[6]Ficha3!$V$188),"
",IF([6]Ficha3!$V$189="","",[6]Ficha3!$V$189),"
_______________
",IF([6]Ficha3!$V$190="","",[6]Ficha3!$V$190),"
",IF([6]Ficha3!$V$191="","",[6]Ficha3!$V$191),"
",IF([6]Ficha3!$V$192="","",[6]Ficha3!$V$192),"
",IF([6]Ficha3!$V$193="","",[6]Ficha3!$V$193),"
",IF([6]Ficha3!$V$194="","",[6]Ficha3!$V$194),"
",IF([6]Ficha3!$V$195="","",[6]Ficha3!$V$195),"
",IF([6]Ficha3!$V$196="","",[6]Ficha3!$V$196),"
",IF([6]Ficha3!$V$197="","",[6]Ficha3!$V$197),"
",IF([6]Ficha3!$V$198="","",[6]Ficha3!$V$198),"
",IF([6]Ficha3!$V$199="","",[6]Ficha3!$V$199),"")</f>
        <v xml:space="preserve">Desarrollar actividades de difusión o entrenamiento durante la vigencia 2021 de los temas priorizados en materia contractual a los servidores públicos y contratistas del Ministerio de Salud y Protección Social. 
_______________
</v>
      </c>
      <c r="AL13" s="29" t="str">
        <f>CONCATENATE(IF([6]Ficha3!$AH$180="","",[6]Ficha3!$AH$180),"
",IF([6]Ficha3!$AH$181="","",[6]Ficha3!$AH$181),"
",IF([6]Ficha3!$AH$182="","",[6]Ficha3!$AH$182),"
",IF([6]Ficha3!$AH$183="","",[6]Ficha3!$AH$183),"
",IF([6]Ficha3!$AH$184="","",[6]Ficha3!$AH$184),"
",IF([6]Ficha3!$AH$185="","",[6]Ficha3!$AH$185),"
",IF([6]Ficha3!$AH$186="","",[6]Ficha3!$AH$186),"
",IF([6]Ficha3!$AH$187="","",[6]Ficha3!$AH$187),"
",IF([6]Ficha3!$AH$188="","",[6]Ficha3!$AH$188),"
",IF([6]Ficha3!$AH$189="","",[6]Ficha3!$AH$189),"
_______________
",IF([6]Ficha3!$AH$190="","",[6]Ficha3!$AH$190),"
",IF([6]Ficha3!$AH$191="","",[6]Ficha3!$AH$191),"
",IF([6]Ficha3!$AH$192="","",[6]Ficha3!$AH$192),"
",IF([6]Ficha3!$AH$193="","",[6]Ficha3!$AH$193),"
",IF([6]Ficha3!$AH$194="","",[6]Ficha3!$AH$194),"
",IF([6]Ficha3!$AH$195="","",[6]Ficha3!$AH$195),"
",IF([6]Ficha3!$AH$196="","",[6]Ficha3!$AH$196),"
",IF([6]Ficha3!$AH$197="","",[6]Ficha3!$AH$197),"
",IF([6]Ficha3!$AH$198="","",[6]Ficha3!$AH$198),"
",IF([6]Ficha3!$AH$199="","",[6]Ficha3!$AH$199),"")</f>
        <v xml:space="preserve">Coordinador Grupo Gestión Contractual 
_______________
</v>
      </c>
      <c r="AM13" s="29" t="str">
        <f>CONCATENATE(IF([6]Ficha3!$AQ$180="","",[6]Ficha3!$AQ$180),"
",IF([6]Ficha3!$AQ$181="","",[6]Ficha3!$AQ$181),"
",IF([6]Ficha3!$AQ$182="","",[6]Ficha3!$AQ$182),"
",IF([6]Ficha3!$AQ$183="","",[6]Ficha3!$AQ$183),"
",IF([6]Ficha3!$AQ$184="","",[6]Ficha3!$AQ$184),"
",IF([6]Ficha3!$AQ$185="","",[6]Ficha3!$AQ$185),"
",IF([6]Ficha3!$AQ$186="","",[6]Ficha3!$AQ$186),"
",IF([6]Ficha3!$AQ$187="","",[6]Ficha3!$AQ$187),"
",IF([6]Ficha3!$AQ$188="","",[6]Ficha3!$AQ$188),"
",IF([6]Ficha3!$AQ$189="","",[6]Ficha3!$AQ$189),"
_______________
",IF([6]Ficha3!$AQ$190="","",[6]Ficha3!$AQ$190),"
",IF([6]Ficha3!$AQ$191="","",[6]Ficha3!$AQ$191),"
",IF([6]Ficha3!$AQ$192="","",[6]Ficha3!$AQ$192),"
",IF([6]Ficha3!$AQ$193="","",[6]Ficha3!$AQ$193),"
",IF([6]Ficha3!$AQ$194="","",[6]Ficha3!$AQ$194),"
",IF([6]Ficha3!$AQ$195="","",[6]Ficha3!$AQ$195),"
",IF([6]Ficha3!$AQ$196="","",[6]Ficha3!$AQ$196),"
",IF([6]Ficha3!$AQ$197="","",[6]Ficha3!$AQ$197),"
",IF([6]Ficha3!$AQ$198="","",[6]Ficha3!$AQ$198),"
",IF([6]Ficha3!$AQ$199="","",[6]Ficha3!$AQ$199),"")</f>
        <v xml:space="preserve">Formatos de Asistencia a Jornadas de Capacitación, campañas de sensibilización a través de los medios dispuestos por Comunicación Interna.
_______________
</v>
      </c>
      <c r="AN13" s="34" t="str">
        <f>CONCATENATE(IF([6]Ficha3!$BA$180="","",TEXT([6]Ficha3!$BA$180,"dd/mm/yyyy")),"
",IF([6]Ficha3!$BA$181="","",TEXT([6]Ficha3!$BA$181,"dd/mm/yyyy")),"
",IF([6]Ficha3!$BA$182="","",TEXT([6]Ficha3!$BA$182,"dd/mm/yyyy")),"
",IF([6]Ficha3!$BA$183="","",TEXT([6]Ficha3!$BA$183,"dd/mm/yyyy")),"
",IF([6]Ficha3!$BA$184="","",TEXT([6]Ficha3!$BA$184,"dd/mm/yyyy")),"
",IF([6]Ficha3!$BA$185="","",TEXT([6]Ficha3!$BA$185,"dd/mm/yyyy")),"
",IF([6]Ficha3!$BA$186="","",TEXT([6]Ficha3!$BA$186,"dd/mm/yyyy")),"
",IF([6]Ficha3!$BA$187="","",TEXT([6]Ficha3!$BA$187,"dd/mm/yyyy")),"
",IF([6]Ficha3!$BA$188="","",TEXT([6]Ficha3!$BA$188,"dd/mm/yyyy")),"
",IF([6]Ficha3!$BA$189="","",TEXT([6]Ficha3!$BA$189,"dd/mm/yyyy")),"
_______________
",IF([6]Ficha3!$BA$190="","",TEXT([6]Ficha3!$BA$190,"dd/mm/yyyy")),"
",IF([6]Ficha3!$BA$191="","",TEXT([6]Ficha3!$BA$191,"dd/mm/yyyy")),"
",IF([6]Ficha3!$BA$192="","",TEXT([6]Ficha3!$BA$192,"dd/mm/yyyy")),"
",IF([6]Ficha3!$BA$193="","",TEXT([6]Ficha3!$BA$193,"dd/mm/yyyy")),"
",IF([6]Ficha3!$BA$194="","",TEXT([6]Ficha3!$BA$194,"dd/mm/yyyy")),"
",IF([6]Ficha3!$BA$195="","",TEXT([6]Ficha3!$BA$195,"dd/mm/yyyy")),"
",IF([6]Ficha3!$BA$196="","",TEXT([6]Ficha3!$BA$196,"dd/mm/yyyy")),"
",IF([6]Ficha3!$BA$197="","",TEXT([6]Ficha3!$BA$197,"dd/mm/yyyy")),"
",IF([6]Ficha3!$BA$198="","",TEXT([6]Ficha3!$BA$198,"dd/mm/yyyy")),"
",IF([6]Ficha3!$BA$199="","",TEXT([6]Ficha3!$BA$199,"dd/mm/yyyy")))</f>
        <v xml:space="preserve">02/02/2021
_______________
</v>
      </c>
      <c r="AO13" s="34" t="str">
        <f>CONCATENATE(IF([6]Ficha3!$BG$180="","",TEXT([6]Ficha3!$BG$180,"dd/mm/yyyy")),"
",IF([6]Ficha3!$BG$181="","",TEXT([6]Ficha3!$BG$181,"dd/mm/yyyy")),"
",IF([6]Ficha3!$BG$182="","",TEXT([6]Ficha3!$BG$182,"dd/mm/yyyy")),"
",IF([6]Ficha3!$BG$183="","",TEXT([6]Ficha3!$BG$183,"dd/mm/yyyy")),"
",IF([6]Ficha3!$BG$184="","",TEXT([6]Ficha3!$BG$184,"dd/mm/yyyy")),"
",IF([6]Ficha3!$BG$185="","",TEXT([6]Ficha3!$BG$185,"dd/mm/yyyy")),"
",IF([6]Ficha3!$BG$186="","",TEXT([6]Ficha3!$BG$186,"dd/mm/yyyy")),"
",IF([6]Ficha3!$BG$187="","",TEXT([6]Ficha3!$BG$187,"dd/mm/yyyy")),"
",IF([6]Ficha3!$BG$188="","",TEXT([6]Ficha3!$BG$188,"dd/mm/yyyy")),"
",IF([6]Ficha3!$BG$189="","",TEXT([6]Ficha3!$BG$189,"dd/mm/yyyy")),"
_______________
",IF([6]Ficha3!$BG$190="","",TEXT([6]Ficha3!$BG$190,"dd/mm/yyyy")),"
",IF([6]Ficha3!$BG$191="","",TEXT([6]Ficha3!$BG$191,"dd/mm/yyyy")),"
",IF([6]Ficha3!$BG$192="","",TEXT([6]Ficha3!$BG$192,"dd/mm/yyyy")),"
",IF([6]Ficha3!$BG$193="","",TEXT([6]Ficha3!$BG$193,"dd/mm/yyyy")),"
",IF([6]Ficha3!$BG$194="","",TEXT([6]Ficha3!$BG$194,"dd/mm/yyyy")),"
",IF([6]Ficha3!$BG$195="","",TEXT([6]Ficha3!$BG$195,"dd/mm/yyyy")),"
",IF([6]Ficha3!$BG$196="","",TEXT([6]Ficha3!$BG$196,"dd/mm/yyyy")),"
",IF([6]Ficha3!$BG$197="","",TEXT([6]Ficha3!$BG$197,"dd/mm/yyyy")),"
",IF([6]Ficha3!$BG$198="","",TEXT([6]Ficha3!$BG$198,"dd/mm/yyyy")),"
",IF([6]Ficha3!$BG$199="","",TEXT([6]Ficha3!$BG$199,"dd/mm/yyyy")))</f>
        <v xml:space="preserve">31/12/2021
_______________
</v>
      </c>
      <c r="AP13" s="29" t="str">
        <f>CONCATENATE(IF([6]Ficha3!$D$205="","",[6]Ficha3!$D$205),"
",IF([6]Ficha3!$D$206="","",[6]Ficha3!$D$206),"
",IF([6]Ficha3!$D$207="","",[6]Ficha3!$D$207),"
",IF([6]Ficha3!$D$208="","",[6]Ficha3!$D$208),"
",IF([6]Ficha3!$D$209="","",[6]Ficha3!$D$209),"
",IF([6]Ficha3!$D$210="","",[6]Ficha3!$D$210),"
",IF([6]Ficha3!$D$211="","",[6]Ficha3!$D$211),"
",IF([6]Ficha3!$D$212="","",[6]Ficha3!$D$212),"
",IF([6]Ficha3!$D$213="","",[6]Ficha3!$D$213),"
",IF([6]Ficha3!$D$214="","",[6]Ficha3!$D$214),"")</f>
        <v xml:space="preserve">Poner en conocimiento de las autoridades pertinentes la presunta manipulación de información privilegiada por parte de los participes del proceso de contratación en el Ministerio. 
</v>
      </c>
      <c r="AQ13" s="29" t="str">
        <f>CONCATENATE(IF([6]Ficha3!$V$205="","",[6]Ficha3!$V$205),"
",IF([6]Ficha3!$V$206="","",[6]Ficha3!$V$206),"
",IF([6]Ficha3!$V$207="","",[6]Ficha3!$V$207),"
",IF([6]Ficha3!$V$208="","",[6]Ficha3!$V$208),"
",IF([6]Ficha3!$V$209="","",[6]Ficha3!$V$209),"
",IF([6]Ficha3!$V$210="","",[6]Ficha3!$V$210),"
",IF([6]Ficha3!$V$211="","",[6]Ficha3!$V$211),"
",IF([6]Ficha3!$V$212="","",[6]Ficha3!$V$212),"
",IF([6]Ficha3!$V$213="","",[6]Ficha3!$V$213),"
",IF([6]Ficha3!$V$214="","",[6]Ficha3!$V$214),"")</f>
        <v xml:space="preserve">Coordinador del grupo de gestión contractual.
</v>
      </c>
      <c r="AR13" s="29" t="str">
        <f>CONCATENATE(IF([6]Ficha3!$AN$205="","",[6]Ficha3!$AN$205),"
",IF([6]Ficha3!$AN$206="","",[6]Ficha3!$AN$206),"
",IF([6]Ficha3!$AN$207="","",[6]Ficha3!$AN$207),"
",IF([6]Ficha3!$AN$208="","",[6]Ficha3!$AN$208),"
",IF([6]Ficha3!$AN$209="","",[6]Ficha3!$AN$209),"
",IF([6]Ficha3!$AN$210="","",[6]Ficha3!$AN$210),"
",IF([6]Ficha3!$AN$211="","",[6]Ficha3!$AN$211),"
",IF([6]Ficha3!$AN$212="","",[6]Ficha3!$AN$212),"
",IF([6]Ficha3!$AN$213="","",[6]Ficha3!$AN$213),"
",IF([6]Ficha3!$AN$214="","",[6]Ficha3!$AN$214),"")</f>
        <v xml:space="preserve">Oficio  a través del cual se da traslado de la información a los entes de control. 
</v>
      </c>
    </row>
    <row r="14" spans="1:44" ht="117" customHeight="1" x14ac:dyDescent="0.2">
      <c r="A14" s="23" t="s">
        <v>52</v>
      </c>
      <c r="B14" s="24" t="str">
        <f>IF([6]Ficha4!$V$13="","",[6]Ficha4!$V$13)</f>
        <v>Riesgo de Corrupción</v>
      </c>
      <c r="C14" s="24" t="str">
        <f>IF([6]Ficha4!$AY$24="","",[6]Ficha4!$AY$24)</f>
        <v>Cumplimiento</v>
      </c>
      <c r="D14" s="25" t="str">
        <f>IF([6]Ficha4!$D$18="","",[6]Ficha4!$D$18)</f>
        <v>Decisiones ajustadas a intereses propios o de terceros</v>
      </c>
      <c r="E14" s="26" t="str">
        <f>CONCATENATE(IF([6]Ficha4!$S$18="","",[6]Ficha4!$S$18)," ",IF([6]Ficha4!$X$18="","",[6]Ficha4!$X$18))</f>
        <v>durante la etapa contractual y postcontractual para el beneficio privado o de terceros</v>
      </c>
      <c r="F14" s="27" t="str">
        <f>CONCATENATE(IF([6]Ficha4!$D$29="","",[6]Ficha4!$D$29),"
",IF([6]Ficha4!$D$30="","",[6]Ficha4!$D$30),"
",IF([6]Ficha4!$D$31="","",[6]Ficha4!$D$31),"
",IF([6]Ficha4!$D$32="","",[6]Ficha4!$D$32),"
",IF([6]Ficha4!$D$33="","",[6]Ficha4!$D$33),"
",IF([6]Ficha4!$D$34="","",[6]Ficha4!$D$34))</f>
        <v xml:space="preserve">--- Ningún Procedimiento Administrativo
</v>
      </c>
      <c r="G14" s="27" t="str">
        <f>IF([6]Ficha4!$AD$29="","",[6]Ficha4!$AD$29)</f>
        <v>Todos los procesos en el Sistema Integrado de Gestión</v>
      </c>
      <c r="H14" s="27" t="str">
        <f>CONCATENATE(IF([6]Ficha4!$J$39="","",[6]Ficha4!$J$39),"
",IF([6]Ficha4!$J$40="","",[6]Ficha4!$J$40),"
",IF([6]Ficha4!$J$41="","",[6]Ficha4!$J$41),"
",IF([6]Ficha4!$J$42="","",[6]Ficha4!$J$42),"
",IF([6]Ficha4!$J$43="","",[6]Ficha4!$J$43),"
",IF([6]Ficha4!$J$44="","",[6]Ficha4!$J$44),"
",IF([6]Ficha4!$J$45="","",[6]Ficha4!$J$45),"
",IF([6]Ficha4!$J$46="","",[6]Ficha4!$J$46),"
",IF([6]Ficha4!$J$47="","",[6]Ficha4!$J$47),"
",IF([6]Ficha4!$J$48="","",[6]Ficha4!$J$48))</f>
        <v xml:space="preserve">Los funcionarios y/o contratistas encargados del apoyo a la contratación en las áreas técnicas no elaboran los estudios previos, solicitud de modificaciones contractuales y demás relacionados, conforme a los lineamientos establecidos buscando favorecer un beneficio privado y de terceros
Inconsistencias en los insumos entregados por la áreas técnicas para el trámite de las solicitudes contractuales.
Deficiencias en el control y seguimiento por parte de la supervisión contractual. 
Desconocimiento u omisión  de la normatividad vigente, lineamientos, procedimientos  y herramientas internas en materia contractual por parte de las áreas técnicas solicitantes de nuevos procesos, modificaciones y liquidaciones contractuales y supervisores de contrato. 
</v>
      </c>
      <c r="I14" s="27" t="str">
        <f>CONCATENATE(IF([6]Ficha4!$J$51="","",[6]Ficha4!$J$51),"
",IF([6]Ficha4!$J$52="","",[6]Ficha4!$J$52),"
",IF([6]Ficha4!$J$53="","",[6]Ficha4!$J$53),"
",IF([6]Ficha4!$J$54="","",[6]Ficha4!$J$54),"
",IF([6]Ficha4!$J$55="","",[6]Ficha4!$J$55),"
",IF([6]Ficha4!$J$56="","",[6]Ficha4!$J$56),"
",IF([6]Ficha4!$J$57="","",[6]Ficha4!$J$57),"
",IF([6]Ficha4!$J$58="","",[6]Ficha4!$J$58),"
",IF([6]Ficha4!$J$59="","",[6]Ficha4!$J$59),"
",IF([6]Ficha4!$J$60="","",[6]Ficha4!$J$60))</f>
        <v xml:space="preserve">Inconsistencias en el cumplimiento de los requisitos de los contratistas para iniciar la contratación, adelantar modificaciones contractuales, así como también los trámites de liquidación y post liquidación
Inestabilidad en el funcionamiento de las plataformas de contratación del Estado
Incumplimiento de las clausulas del contrato por parte del contratista
Inconsistencias en la presentación de informes parciales y finales por parte del contratista
Cambios en las dinámicas contractuales
</v>
      </c>
      <c r="J14" s="27" t="str">
        <f>CONCATENATE(IF([6]Ficha4!$AD$39="","",[6]Ficha4!$AD$39),"
",IF([6]Ficha4!$AD$40="","",[6]Ficha4!$AD$40),"
",IF([6]Ficha4!$AD$41="","",[6]Ficha4!$AD$41),"
",IF([6]Ficha4!$AD$42="","",[6]Ficha4!$AD$42),"
",IF([6]Ficha4!$AD$43="","",[6]Ficha4!$AD$43),"
",IF([6]Ficha4!$AD$44="","",[6]Ficha4!$AD$44),"
",IF([6]Ficha4!$AD$45="","",[6]Ficha4!$AD$45),"
",IF([6]Ficha4!$AD$46="","",[6]Ficha4!$AD$46),"
",IF([6]Ficha4!$AD$47="","",[6]Ficha4!$AD$47),"
",IF([6]Ficha4!$AD$48="","",[6]Ficha4!$AD$48),"
",IF([6]Ficha4!$AD$49="","",[6]Ficha4!$AD$49),"
",IF([6]Ficha4!$AD$50="","",[6]Ficha4!$AD$50),"
",IF([6]Ficha4!$AD$51="","",[6]Ficha4!$AD$51),"
",IF([6]Ficha4!$AD$52="","",[6]Ficha4!$AD$52),"
",IF([6]Ficha4!$AD$53="","",[6]Ficha4!$AD$53),"
",IF([6]Ficha4!$AD$54="","",[6]Ficha4!$AD$54),"
",IF([6]Ficha4!$AD$55="","",[6]Ficha4!$AD$55),"
",IF([6]Ficha4!$AD$56="","",[6]Ficha4!$AD$56),"
",IF([6]Ficha4!$AD$57="","",[6]Ficha4!$AD$57),"
",IF([6]Ficha4!$AD$58="","",[6]Ficha4!$AD$58),"
",IF([6]Ficha4!$AD$59="","",[6]Ficha4!$AD$59),"
",IF([6]Ficha4!$AD$60="","",[6]Ficha4!$AD$60))</f>
        <v xml:space="preserve">Glosas por entes de control
Detrimento patrimonial.
Pérdida de imagen de la Entidad.
Celebración indebida de contratos.
Responsabilidad penal, fiscal y civil de quienes intervienen en el proceso de seguimiento y del Ordenador del Gasto
Ineficiencia administrativa.
Vulnerabilidad de la información a través de la parte contratada.
Presiones políticas en procesos contractuales.
Adquisiciones de bienes o servicios sin observancia de las disposiciones contractuales pactadas
</v>
      </c>
      <c r="K14" s="28" t="str">
        <f>IF([6]Ficha4!$J$72="","",[6]Ficha4!$J$72)</f>
        <v>Improbable (2)</v>
      </c>
      <c r="L14" s="28" t="str">
        <f>IF([6]Ficha4!$J$79="","",[6]Ficha4!$J$79)</f>
        <v>Catastrófico (3)</v>
      </c>
      <c r="M14" s="35" t="str">
        <f>IF([6]Ficha4!$AP$68="","",[6]Ficha4!$AP$68)</f>
        <v>Extrema</v>
      </c>
      <c r="N14" s="29" t="str">
        <f>IF([6]Ficha4!$AP$72="","",[6]Ficha4!$AP$72)</f>
        <v>Se considera que el proceso contractuales  en todas sus etapas es  propenso a actividades que presenten acciones de corrupción y el impacto de este riesgo es muy alto, según la calificación desarrollada</v>
      </c>
      <c r="O14" s="27" t="str">
        <f>CONCATENATE(IF([6]Ficha4!$D$87="","",[6]Ficha4!$D$87),"
",IF([6]Ficha4!$D$88="","",[6]Ficha4!$D$88),"
",IF([6]Ficha4!$D$89="","",[6]Ficha4!$D$89),"
",IF([6]Ficha4!$D$90="","",[6]Ficha4!$D$90),"
",IF([6]Ficha4!$D$91="","",[6]Ficha4!$D$91),"
",IF([6]Ficha4!$D$92="","",[6]Ficha4!$D$92),"
",IF([6]Ficha4!$D$93="","",[6]Ficha4!$D$93),"
",IF([6]Ficha4!$D$94="","",[6]Ficha4!$D$94),"
",IF([6]Ficha4!$D$95="","",[6]Ficha4!$D$95),"
",IF([6]Ficha4!$D$96="","",[6]Ficha4!$D$96))</f>
        <v xml:space="preserve">Verificar los requisitos mínimos legales, técnicos y financieros que debe cumplir las solicitudes de modificación y de liquidación de  los  contratos en general,  por parte del Grupo de Ejecución y Liquidación Contractual y la dependencia solicitante. 
Verificar el proceso de elaboración, revisión, verificación y aprobación del acta de liquidación observando los requisitos legales,  contractuales y soportes de la ejecución contractual.
Validar la correcta ejecución del proceso de  apertura y/o imposición de sanción contractual a contratistas de la Entidad.
Requerir y reiterar a los supervisores e interventores de los negocios jurídicos celebrados por el Ministerio la debida  aplicación de la normatividad y herramientas contractuales internas y externas para la publicidad de las actuaciones contractuales. 
Asesorar y apoyar a los servidores públicos y  colaboradores que intervienen en las actuaciones y trámites inherentes a la ejecución y/o liquidación de los contratos suscritos por el Ministerio, a través de mesas de trabajo 
</v>
      </c>
      <c r="P14" s="30" t="str">
        <f>CONCATENATE(IF([6]Ficha4!$AL$87="","",[6]Ficha4!$AL$87),"
",IF([6]Ficha4!$AL$88="","",[6]Ficha4!$AL$88),"
",IF([6]Ficha4!$AL$89="","",[6]Ficha4!$AL$89),"
",IF([6]Ficha4!$AL$90="","",[6]Ficha4!$AL$90),"
",IF([6]Ficha4!$AL$91="","",[6]Ficha4!$AL$91),"
",IF([6]Ficha4!$AL$92="","",[6]Ficha4!$AL$92),"
",IF([6]Ficha4!$AL$93="","",[6]Ficha4!$AL$93),"
",IF([6]Ficha4!$AL$94="","",[6]Ficha4!$AL$94),"
",IF([6]Ficha4!$AL$95="","",[6]Ficha4!$AL$95),"
",IF([6]Ficha4!$AL$96="","",[6]Ficha4!$AL$96))</f>
        <v xml:space="preserve">Fuerte
Fuerte
Fuerte
Fuerte
Fuerte
</v>
      </c>
      <c r="Q14" s="30" t="str">
        <f>CONCATENATE(IF([6]Ficha4!$AR$87="","",[6]Ficha4!$AR$87),"
",IF([6]Ficha4!$AR$88="","",[6]Ficha4!$AR$88),"
",IF([6]Ficha4!$AR$89="","",[6]Ficha4!$AR$89),"
",IF([6]Ficha4!$AR$90="","",[6]Ficha4!$AR$90),"
",IF([6]Ficha4!$AR$91="","",[6]Ficha4!$AR$91),"
",IF([6]Ficha4!$AR$92="","",[6]Ficha4!$AR$92),"
",IF([6]Ficha4!$AR$93="","",[6]Ficha4!$AR$93),"
",IF([6]Ficha4!$AR$94="","",[6]Ficha4!$AR$94),"
",IF([6]Ficha4!$AR$95="","",[6]Ficha4!$AR$95),"
",IF([6]Ficha4!$AR$96="","",[6]Ficha4!$AR$96))</f>
        <v xml:space="preserve">Fuerte
Fuerte
Fuerte
Fuerte
Fuerte
</v>
      </c>
      <c r="R14" s="30" t="str">
        <f>CONCATENATE(IF([6]Ficha4!$AT$87="","",[6]Ficha4!$AT$87),"
",IF([6]Ficha4!$AT$88="","",[6]Ficha4!$AT$88),"
",IF([6]Ficha4!$AT$89="","",[6]Ficha4!$AT$89),"
",IF([6]Ficha4!$AT$90="","",[6]Ficha4!$AT$90),"
",IF([6]Ficha4!$AT$91="","",[6]Ficha4!$AT$91),"
",IF([6]Ficha4!$AT$92="","",[6]Ficha4!$AT$92),"
",IF([6]Ficha4!$AT$93="","",[6]Ficha4!$AT$93),"
",IF([6]Ficha4!$AT$94="","",[6]Ficha4!$AT$94),"
",IF([6]Ficha4!$AT$95="","",[6]Ficha4!$AT$95),"
",IF([6]Ficha4!$AT$96="","",[6]Ficha4!$AT$96))</f>
        <v xml:space="preserve">Fuerte
Fuerte
Fuerte
Fuerte
Fuerte
</v>
      </c>
      <c r="S14" s="36" t="str">
        <f>IF([6]Ficha4!$AW$87="","",[6]Ficha4!$AW$87)</f>
        <v>Fuerte</v>
      </c>
      <c r="T14" s="30" t="str">
        <f>IF([6]Ficha4!$AZ$87="","",[6]Ficha4!$AZ$87)</f>
        <v>Directamente</v>
      </c>
      <c r="U14" s="27" t="str">
        <f>CONCATENATE(IF([6]Ficha4!$D$102="","",[6]Ficha4!$D$102),"
",IF([6]Ficha4!$D$103="","",[6]Ficha4!$D$103),"
",IF([6]Ficha4!$D$104="","",[6]Ficha4!$D$104),"
",IF([6]Ficha4!$D$105="","",[6]Ficha4!$D$105),"
",IF([6]Ficha4!$D$106="","",[6]Ficha4!$D$106),"
",IF([6]Ficha4!$D$107="","",[6]Ficha4!$D$107),"
",IF([6]Ficha4!$D$108="","",[6]Ficha4!$D$108),"
",IF([6]Ficha4!$D$109="","",[6]Ficha4!$D$109),"
",IF([6]Ficha4!$D$110="","",[6]Ficha4!$D$110),"
",IF([6]Ficha4!$D$111="","",[6]Ficha4!$D$111))</f>
        <v xml:space="preserve">Verificación del cumplimiento de las obligaciones a través de supervisión al contrato, convenio o negocio jurídico de naturaleza contractual.
</v>
      </c>
      <c r="V14" s="30" t="str">
        <f>CONCATENATE(IF([6]Ficha4!$AL$102="","",[6]Ficha4!$AL$102),"
",IF([6]Ficha4!$AL$103="","",[6]Ficha4!$AL$103),"
",IF([6]Ficha4!$AL$104="","",[6]Ficha4!$AL$104),"
",IF([6]Ficha4!$AL$105="","",[6]Ficha4!$AL$105),"
",IF([6]Ficha4!$AL$106="","",[6]Ficha4!$AL$106),"
",IF([6]Ficha4!$AL$107="","",[6]Ficha4!$AL$107),"
",IF([6]Ficha4!$AL$108="","",[6]Ficha4!$AL$108),"
",IF([6]Ficha4!$AL$109="","",[6]Ficha4!$AL$109),"
",IF([6]Ficha4!$AL$110="","",[6]Ficha4!$AL$110),"
",IF([6]Ficha4!$AL$111="","",[6]Ficha4!$AL$111))</f>
        <v xml:space="preserve">Fuerte
</v>
      </c>
      <c r="W14" s="30" t="str">
        <f>CONCATENATE(IF([6]Ficha4!$AR$102="","",[6]Ficha4!$AR$102),"
",IF([6]Ficha4!$AR$103="","",[6]Ficha4!$AR$103),"
",IF([6]Ficha4!$AR$104="","",[6]Ficha4!$AR$104),"
",IF([6]Ficha4!$AR$105="","",[6]Ficha4!$AR$105),"
",IF([6]Ficha4!$AR$106="","",[6]Ficha4!$AR$106),"
",IF([6]Ficha4!$AR$107="","",[6]Ficha4!$AR$107),"
",IF([6]Ficha4!$AR$108="","",[6]Ficha4!$AR$108),"
",IF([6]Ficha4!$AR$109="","",[6]Ficha4!$AR$109),"
",IF([6]Ficha4!$AR$110="","",[6]Ficha4!$AR$110),"
",IF([6]Ficha4!$AR$111="","",[6]Ficha4!$AR$111))</f>
        <v xml:space="preserve">Fuerte
</v>
      </c>
      <c r="X14" s="30" t="str">
        <f>CONCATENATE(IF([6]Ficha4!$AT$102="","",[6]Ficha4!$AT$102),"
",IF([6]Ficha4!$AT$103="","",[6]Ficha4!$AT$103),"
",IF([6]Ficha4!$AT$104="","",[6]Ficha4!$AT$104),"
",IF([6]Ficha4!$AT$105="","",[6]Ficha4!$AT$105),"
",IF([6]Ficha4!$AT$106="","",[6]Ficha4!$AT$106),"
",IF([6]Ficha4!$AT$107="","",[6]Ficha4!$AT$107),"
",IF([6]Ficha4!$AT$108="","",[6]Ficha4!$AT$108),"
",IF([6]Ficha4!$AT$109="","",[6]Ficha4!$AT$109),"
",IF([6]Ficha4!$AT$110="","",[6]Ficha4!$AT$110),"
",IF([6]Ficha4!$AT$111="","",[6]Ficha4!$AT$111))</f>
        <v xml:space="preserve">Fuerte
</v>
      </c>
      <c r="Y14" s="36" t="str">
        <f>IF([6]Ficha4!$AW$102="","",[6]Ficha4!$AW$102)</f>
        <v>Fuerte</v>
      </c>
      <c r="Z14" s="30" t="str">
        <f>IF([6]Ficha4!$AZ$102="","",[6]Ficha4!$AZ$102)</f>
        <v>No disminuye</v>
      </c>
      <c r="AA14" s="28" t="str">
        <f>IF([6]Ficha4!$J$127="","",[6]Ficha4!$J$127)</f>
        <v>Rara vez (1)</v>
      </c>
      <c r="AB14" s="28" t="str">
        <f>IF([6]Ficha4!$J$134="","",[6]Ficha4!$J$134)</f>
        <v>Catastrófico (3)</v>
      </c>
      <c r="AC14" s="37" t="str">
        <f>IF([6]Ficha4!$AP$126="","",[6]Ficha4!$AP$126)</f>
        <v>Extrema</v>
      </c>
      <c r="AD14" s="29" t="str">
        <f>IF([6]Ficha4!$AP$130="","",[6]Ficha4!$AP$130)</f>
        <v>Este riesgo de corrupción tiene una zona de ubicación extrema porque su materialización implica un daño de alta afectación para la solidez y credibilidad de la entidad en términos de contratación, por lo cual no cambia su valoración inicial.</v>
      </c>
      <c r="AE14" s="31" t="s">
        <v>64</v>
      </c>
      <c r="AF14" s="32" t="str">
        <f>CONCATENATE(IF([6]Ficha4!$V$155="","",[6]Ficha4!$V$155),"
",IF([6]Ficha4!$V$156="","",[6]Ficha4!$V$156),"
",IF([6]Ficha4!$V$157="","",[6]Ficha4!$V$157),"
",IF([6]Ficha4!$V$158="","",[6]Ficha4!$V$158),"
",IF([6]Ficha4!$V$159="","",[6]Ficha4!$V$159),"
",IF([6]Ficha4!$V$160="","",[6]Ficha4!$V$160),"
",IF([6]Ficha4!$V$161="","",[6]Ficha4!$V$161),"
",IF([6]Ficha4!$V$162="","",[6]Ficha4!$V$162),"
",IF([6]Ficha4!$V$163="","",[6]Ficha4!$V$163),"
",IF([6]Ficha4!$V$164="","",[6]Ficha4!$V$164),"
_______________
",IF([6]Ficha4!$V$165="","",[6]Ficha4!$V$165),"
",IF([6]Ficha4!$V$166="","",[6]Ficha4!$V$166),"
",IF([6]Ficha4!$V$167="","",[6]Ficha4!$V$167),"
",IF([6]Ficha4!$V$168="","",[6]Ficha4!$V$168),"
",IF([6]Ficha4!$V$169="","",[6]Ficha4!$V$169),"
",IF([6]Ficha4!$V$170="","",[6]Ficha4!$V$170),"
",IF([6]Ficha4!$V$171="","",[6]Ficha4!$V$171),"
",IF([6]Ficha4!$V$172="","",[6]Ficha4!$V$172),"
",IF([6]Ficha4!$V$173="","",[6]Ficha4!$V$173),"
",IF([6]Ficha4!$V$164="","",[6]Ficha4!$V$174),"")</f>
        <v xml:space="preserve">
_______________
</v>
      </c>
      <c r="AG14" s="32" t="str">
        <f>CONCATENATE(IF([6]Ficha4!$AH$155="","",[6]Ficha4!$AH$155),"
",IF([6]Ficha4!$AH$156="","",[6]Ficha4!$AH$156),"
",IF([6]Ficha4!$AH$157="","",[6]Ficha4!$AH$157),"
",IF([6]Ficha4!$AH$158="","",[6]Ficha4!$AH$158),"
",IF([6]Ficha4!$AH$159="","",[6]Ficha4!$AH$159),"
",IF([6]Ficha4!$AH$160="","",[6]Ficha4!$AH$160),"
",IF([6]Ficha4!$AH$161="","",[6]Ficha4!$AH$161),"
",IF([6]Ficha4!$AH$162="","",[6]Ficha4!$AH$162),"
",IF([6]Ficha4!$AH$163="","",[6]Ficha4!$AH$163),"
",IF([6]Ficha4!$AH$164="","",[6]Ficha4!$AH$164),"
_______________
",IF([6]Ficha4!$AH$165="","",[6]Ficha4!$AH$165),"
",IF([6]Ficha4!$AH$166="","",[6]Ficha4!$AH$166),"
",IF([6]Ficha4!$AH$167="","",[6]Ficha4!$AH$167),"
",IF([6]Ficha4!$AH$168="","",[6]Ficha4!$AH$168),"
",IF([6]Ficha4!$AH$169="","",[6]Ficha4!$AH$169),"
",IF([6]Ficha4!$AH$170="","",[6]Ficha4!$AH$170),"
",IF([6]Ficha4!$AH$171="","",[6]Ficha4!$AH$171),"
",IF([6]Ficha4!$AH$172="","",[6]Ficha4!$AH$172),"
",IF([6]Ficha4!$AH$173="","",[6]Ficha4!$AH$173),"
",IF([6]Ficha4!$AH$164="","",[6]Ficha4!$AH$174),"")</f>
        <v xml:space="preserve">
_______________
</v>
      </c>
      <c r="AH14" s="32" t="str">
        <f>CONCATENATE(IF([6]Ficha4!$AQ$155="","",[6]Ficha4!$AQ$155),"
",IF([6]Ficha4!$AQ$156="","",[6]Ficha4!$AQ$156),"
",IF([6]Ficha4!$AQ$157="","",[6]Ficha4!$AQ$157),"
",IF([6]Ficha4!$AQ$158="","",[6]Ficha4!$AQ$158),"
",IF([6]Ficha4!$AQ$159="","",[6]Ficha4!$AQ$159),"
",IF([6]Ficha4!$AQ$160="","",[6]Ficha4!$AQ$160),"
",IF([6]Ficha4!$AQ$161="","",[6]Ficha4!$AQ$161),"
",IF([6]Ficha4!$AQ$162="","",[6]Ficha4!$AQ$162),"
",IF([6]Ficha4!$AQ$163="","",[6]Ficha4!$AQ$163),"
",IF([6]Ficha4!$AQ$164="","",[6]Ficha4!$AQ$164),"
_______________
",IF([6]Ficha4!$AQ$165="","",[6]Ficha4!$AQ$165),"
",IF([6]Ficha4!$AQ$166="","",[6]Ficha4!$AQ$166),"
",IF([6]Ficha4!$AQ$167="","",[6]Ficha4!$AQ$167),"
",IF([6]Ficha4!$AQ$168="","",[6]Ficha4!$AQ$168),"
",IF([6]Ficha4!$AQ$169="","",[6]Ficha4!$AQ$169),"
",IF([6]Ficha4!$AQ$170="","",[6]Ficha4!$AQ$170),"
",IF([6]Ficha4!$AQ$171="","",[6]Ficha4!$AQ$171),"
",IF([6]Ficha4!$AQ$172="","",[6]Ficha4!$AQ$172),"
",IF([6]Ficha4!$AQ$173="","",[6]Ficha4!$AQ$173),"
",IF([6]Ficha4!$AQ$164="","",[6]Ficha4!$AQ$174),"")</f>
        <v xml:space="preserve">
_______________
</v>
      </c>
      <c r="AI14" s="33" t="str">
        <f>CONCATENATE(IF([6]Ficha4!$BA$155="","",TEXT([6]Ficha4!$BA$155,"dd/mm/yyyy")),"
",IF([6]Ficha4!$BA$156="","",TEXT([6]Ficha4!$BA$156,"dd/mm/yyyy")),"
",IF([6]Ficha4!$BA$157="","",TEXT([6]Ficha4!$BA$157,"dd/mm/yyyy")),"
",IF([6]Ficha4!$BA$158="","",TEXT([6]Ficha4!$BA$158,"dd/mm/yyyy")),"
",IF([6]Ficha4!$BA$159="","",TEXT([6]Ficha4!$BA$159,"dd/mm/yyyy")),"
",IF([6]Ficha4!$BA$160="","",TEXT([6]Ficha4!$BA$160,"dd/mm/yyyy")),"
",IF([6]Ficha4!$BA$161="","",TEXT([6]Ficha4!$BA$161,"dd/mm/yyyy")),"
",IF([6]Ficha4!$BA$162="","",TEXT([6]Ficha4!$BA$162,"dd/mm/yyyy")),"
",IF([6]Ficha4!$BA$163="","",TEXT([6]Ficha4!$BA$163,"dd/mm/yyyy")),"
",IF([6]Ficha4!$BA$164="","",TEXT([6]Ficha4!$BA$164,"dd/mm/yyyy")),"
_______________
",IF([6]Ficha4!$BA$165="","",TEXT([6]Ficha4!$BA$165,"dd/mm/yyyy")),"
",IF([6]Ficha4!$BA$166="","",TEXT([6]Ficha4!$BA$166,"dd/mm/yyyy")),"
",IF([6]Ficha4!$BA$167="","",TEXT([6]Ficha4!$BA$167,"dd/mm/yyyy")),"
",IF([6]Ficha4!$BA$168="","",TEXT([6]Ficha4!$BA$168,"dd/mm/yyyy")),"
",IF([6]Ficha4!$BA$169="","",TEXT([6]Ficha4!$BA$169,"dd/mm/yyyy")),"
",IF([6]Ficha4!$BA$170="","",TEXT([6]Ficha4!$BA$170,"dd/mm/yyyy")),"
",IF([6]Ficha4!$BA$171="","",TEXT([6]Ficha4!$BA$171,"dd/mm/yyyy")),"
",IF([6]Ficha4!$BA$172="","",TEXT([6]Ficha4!$BA$172,"dd/mm/yyyy")),"
",IF([6]Ficha4!$BA$173="","",TEXT([6]Ficha4!$BA$173,"dd/mm/yyyy")),"
",IF([6]Ficha4!$BA$174="","",TEXT([6]Ficha4!$BA$174,"dd/mm/yyyy")))</f>
        <v xml:space="preserve">
_______________
</v>
      </c>
      <c r="AJ14" s="33" t="str">
        <f>CONCATENATE(IF([6]Ficha4!$BG$155="","",TEXT([6]Ficha4!$BG$155,"dd/mm/yyyy")),"
",IF([6]Ficha4!$BG$156="","",TEXT([6]Ficha4!$BG$156,"dd/mm/yyyy")),"
",IF([6]Ficha4!$BG$157="","",TEXT([6]Ficha4!$BG$157,"dd/mm/yyyy")),"
",IF([6]Ficha4!$BG$158="","",TEXT([6]Ficha4!$BG$158,"dd/mm/yyyy")),"
",IF([6]Ficha4!$BG$159="","",TEXT([6]Ficha4!$BG$159,"dd/mm/yyyy")),"
",IF([6]Ficha4!$BG$160="","",TEXT([6]Ficha4!$BG$160,"dd/mm/yyyy")),"
",IF([6]Ficha4!$BG$161="","",TEXT([6]Ficha4!$BG$161,"dd/mm/yyyy")),"
",IF([6]Ficha4!$BG$162="","",TEXT([6]Ficha4!$BG$162,"dd/mm/yyyy")),"
",IF([6]Ficha4!$BG$163="","",TEXT([6]Ficha4!$BG$163,"dd/mm/yyyy")),"
",IF([6]Ficha4!$BG$164="","",TEXT([6]Ficha4!$BG$164,"dd/mm/yyyy")),"
_______________
",IF([6]Ficha4!$BG$165="","",TEXT([6]Ficha4!$BG$165,"dd/mm/yyyy")),"
",IF([6]Ficha4!$BG$166="","",TEXT([6]Ficha4!$BG$166,"dd/mm/yyyy")),"
",IF([6]Ficha4!$BG$167="","",TEXT([6]Ficha4!$BG$167,"dd/mm/yyyy")),"
",IF([6]Ficha4!$BG$168="","",TEXT([6]Ficha4!$BG$168,"dd/mm/yyyy")),"
",IF([6]Ficha4!$BG$169="","",TEXT([6]Ficha4!$BG$169,"dd/mm/yyyy")),"
",IF([6]Ficha4!$BG$170="","",TEXT([6]Ficha4!$BG$170,"dd/mm/yyyy")),"
",IF([6]Ficha4!$BG$171="","",TEXT([6]Ficha4!$BG$171,"dd/mm/yyyy")),"
",IF([6]Ficha4!$BG$172="","",TEXT([6]Ficha4!$BG$172,"dd/mm/yyyy")),"
",IF([6]Ficha4!$BG$173="","",TEXT([6]Ficha4!$BG$173,"dd/mm/yyyy")),"
",IF([6]Ficha4!$BG$174="","",TEXT([6]Ficha4!$BG$174,"dd/mm/yyyy")))</f>
        <v xml:space="preserve">
_______________
</v>
      </c>
      <c r="AK14" s="29" t="str">
        <f>CONCATENATE(IF([6]Ficha4!$V$180="","",[6]Ficha4!$V$180),"
",IF([6]Ficha4!$V$181="","",[6]Ficha4!$V$181),"
",IF([6]Ficha4!$V$182="","",[6]Ficha4!$V$182),"
",IF([6]Ficha4!$V$183="","",[6]Ficha4!$V$183),"
",IF([6]Ficha4!$V$184="","",[6]Ficha4!$V$184),"
",IF([6]Ficha4!$V$185="","",[6]Ficha4!$V$185),"
",IF([6]Ficha4!$V$186="","",[6]Ficha4!$V$186),"
",IF([6]Ficha4!$V$187="","",[6]Ficha4!$V$187),"
",IF([6]Ficha4!$V$188="","",[6]Ficha4!$V$188),"
",IF([6]Ficha4!$V$189="","",[6]Ficha4!$V$189),"
_______________
",IF([6]Ficha4!$V$190="","",[6]Ficha4!$V$190),"
",IF([6]Ficha4!$V$191="","",[6]Ficha4!$V$191),"
",IF([6]Ficha4!$V$192="","",[6]Ficha4!$V$192),"
",IF([6]Ficha4!$V$193="","",[6]Ficha4!$V$193),"
",IF([6]Ficha4!$V$194="","",[6]Ficha4!$V$194),"
",IF([6]Ficha4!$V$195="","",[6]Ficha4!$V$195),"
",IF([6]Ficha4!$V$196="","",[6]Ficha4!$V$196),"
",IF([6]Ficha4!$V$197="","",[6]Ficha4!$V$197),"
",IF([6]Ficha4!$V$198="","",[6]Ficha4!$V$198),"
",IF([6]Ficha4!$V$199="","",[6]Ficha4!$V$199),"")</f>
        <v xml:space="preserve">Desarrollar actividades de difusión o entrenamiento durante la vigencia 2021 de los temas priorizados en materia de ejecución y liquidación contractual a los supervisores y demás servidores públicos y contratistas del Ministerio de Salud y Protección Social. 
_______________
</v>
      </c>
      <c r="AL14" s="29" t="str">
        <f>CONCATENATE(IF([6]Ficha4!$AH$180="","",[6]Ficha4!$AH$180),"
",IF([6]Ficha4!$AH$181="","",[6]Ficha4!$AH$181),"
",IF([6]Ficha4!$AH$182="","",[6]Ficha4!$AH$182),"
",IF([6]Ficha4!$AH$183="","",[6]Ficha4!$AH$183),"
",IF([6]Ficha4!$AH$184="","",[6]Ficha4!$AH$184),"
",IF([6]Ficha4!$AH$185="","",[6]Ficha4!$AH$185),"
",IF([6]Ficha4!$AH$186="","",[6]Ficha4!$AH$186),"
",IF([6]Ficha4!$AH$187="","",[6]Ficha4!$AH$187),"
",IF([6]Ficha4!$AH$188="","",[6]Ficha4!$AH$188),"
",IF([6]Ficha4!$AH$189="","",[6]Ficha4!$AH$189),"
_______________
",IF([6]Ficha4!$AH$190="","",[6]Ficha4!$AH$190),"
",IF([6]Ficha4!$AH$191="","",[6]Ficha4!$AH$191),"
",IF([6]Ficha4!$AH$192="","",[6]Ficha4!$AH$192),"
",IF([6]Ficha4!$AH$193="","",[6]Ficha4!$AH$193),"
",IF([6]Ficha4!$AH$194="","",[6]Ficha4!$AH$194),"
",IF([6]Ficha4!$AH$195="","",[6]Ficha4!$AH$195),"
",IF([6]Ficha4!$AH$196="","",[6]Ficha4!$AH$196),"
",IF([6]Ficha4!$AH$197="","",[6]Ficha4!$AH$197),"
",IF([6]Ficha4!$AH$198="","",[6]Ficha4!$AH$198),"
",IF([6]Ficha4!$AH$199="","",[6]Ficha4!$AH$199),"")</f>
        <v xml:space="preserve">Coordinadora Grupo de Ejecución y Liquidación Contractual 
_______________
</v>
      </c>
      <c r="AM14" s="29" t="str">
        <f>CONCATENATE(IF([6]Ficha4!$AQ$180="","",[6]Ficha4!$AQ$180),"
",IF([6]Ficha4!$AQ$181="","",[6]Ficha4!$AQ$181),"
",IF([6]Ficha4!$AQ$182="","",[6]Ficha4!$AQ$182),"
",IF([6]Ficha4!$AQ$183="","",[6]Ficha4!$AQ$183),"
",IF([6]Ficha4!$AQ$184="","",[6]Ficha4!$AQ$184),"
",IF([6]Ficha4!$AQ$185="","",[6]Ficha4!$AQ$185),"
",IF([6]Ficha4!$AQ$186="","",[6]Ficha4!$AQ$186),"
",IF([6]Ficha4!$AQ$187="","",[6]Ficha4!$AQ$187),"
",IF([6]Ficha4!$AQ$188="","",[6]Ficha4!$AQ$188),"
",IF([6]Ficha4!$AQ$189="","",[6]Ficha4!$AQ$189),"
_______________
",IF([6]Ficha4!$AQ$190="","",[6]Ficha4!$AQ$190),"
",IF([6]Ficha4!$AQ$191="","",[6]Ficha4!$AQ$191),"
",IF([6]Ficha4!$AQ$192="","",[6]Ficha4!$AQ$192),"
",IF([6]Ficha4!$AQ$193="","",[6]Ficha4!$AQ$193),"
",IF([6]Ficha4!$AQ$194="","",[6]Ficha4!$AQ$194),"
",IF([6]Ficha4!$AQ$195="","",[6]Ficha4!$AQ$195),"
",IF([6]Ficha4!$AQ$196="","",[6]Ficha4!$AQ$196),"
",IF([6]Ficha4!$AQ$197="","",[6]Ficha4!$AQ$197),"
",IF([6]Ficha4!$AQ$198="","",[6]Ficha4!$AQ$198),"
",IF([6]Ficha4!$AQ$199="","",[6]Ficha4!$AQ$199),"")</f>
        <v xml:space="preserve">Formatos de Asistencia a Jornadas de Capacitación, campañas de sensibilización a través de los medios dispuestos por Comunicación Interna.
_______________
</v>
      </c>
      <c r="AN14" s="34" t="str">
        <f>CONCATENATE(IF([6]Ficha4!$BA$180="","",TEXT([6]Ficha4!$BA$180,"dd/mm/yyyy")),"
",IF([6]Ficha4!$BA$181="","",TEXT([6]Ficha4!$BA$181,"dd/mm/yyyy")),"
",IF([6]Ficha4!$BA$182="","",TEXT([6]Ficha4!$BA$182,"dd/mm/yyyy")),"
",IF([6]Ficha4!$BA$183="","",TEXT([6]Ficha4!$BA$183,"dd/mm/yyyy")),"
",IF([6]Ficha4!$BA$184="","",TEXT([6]Ficha4!$BA$184,"dd/mm/yyyy")),"
",IF([6]Ficha4!$BA$185="","",TEXT([6]Ficha4!$BA$185,"dd/mm/yyyy")),"
",IF([6]Ficha4!$BA$186="","",TEXT([6]Ficha4!$BA$186,"dd/mm/yyyy")),"
",IF([6]Ficha4!$BA$187="","",TEXT([6]Ficha4!$BA$187,"dd/mm/yyyy")),"
",IF([6]Ficha4!$BA$188="","",TEXT([6]Ficha4!$BA$188,"dd/mm/yyyy")),"
",IF([6]Ficha4!$BA$189="","",TEXT([6]Ficha4!$BA$189,"dd/mm/yyyy")),"
_______________
",IF([6]Ficha4!$BA$190="","",TEXT([6]Ficha4!$BA$190,"dd/mm/yyyy")),"
",IF([6]Ficha4!$BA$191="","",TEXT([6]Ficha4!$BA$191,"dd/mm/yyyy")),"
",IF([6]Ficha4!$BA$192="","",TEXT([6]Ficha4!$BA$192,"dd/mm/yyyy")),"
",IF([6]Ficha4!$BA$193="","",TEXT([6]Ficha4!$BA$193,"dd/mm/yyyy")),"
",IF([6]Ficha4!$BA$194="","",TEXT([6]Ficha4!$BA$194,"dd/mm/yyyy")),"
",IF([6]Ficha4!$BA$195="","",TEXT([6]Ficha4!$BA$195,"dd/mm/yyyy")),"
",IF([6]Ficha4!$BA$196="","",TEXT([6]Ficha4!$BA$196,"dd/mm/yyyy")),"
",IF([6]Ficha4!$BA$197="","",TEXT([6]Ficha4!$BA$197,"dd/mm/yyyy")),"
",IF([6]Ficha4!$BA$198="","",TEXT([6]Ficha4!$BA$198,"dd/mm/yyyy")),"
",IF([6]Ficha4!$BA$199="","",TEXT([6]Ficha4!$BA$199,"dd/mm/yyyy")))</f>
        <v xml:space="preserve">01/02/2021
_______________
</v>
      </c>
      <c r="AO14" s="34" t="str">
        <f>CONCATENATE(IF([6]Ficha4!$BG$180="","",TEXT([6]Ficha4!$BG$180,"dd/mm/yyyy")),"
",IF([6]Ficha4!$BG$181="","",TEXT([6]Ficha4!$BG$181,"dd/mm/yyyy")),"
",IF([6]Ficha4!$BG$182="","",TEXT([6]Ficha4!$BG$182,"dd/mm/yyyy")),"
",IF([6]Ficha4!$BG$183="","",TEXT([6]Ficha4!$BG$183,"dd/mm/yyyy")),"
",IF([6]Ficha4!$BG$184="","",TEXT([6]Ficha4!$BG$184,"dd/mm/yyyy")),"
",IF([6]Ficha4!$BG$185="","",TEXT([6]Ficha4!$BG$185,"dd/mm/yyyy")),"
",IF([6]Ficha4!$BG$186="","",TEXT([6]Ficha4!$BG$186,"dd/mm/yyyy")),"
",IF([6]Ficha4!$BG$187="","",TEXT([6]Ficha4!$BG$187,"dd/mm/yyyy")),"
",IF([6]Ficha4!$BG$188="","",TEXT([6]Ficha4!$BG$188,"dd/mm/yyyy")),"
",IF([6]Ficha4!$BG$189="","",TEXT([6]Ficha4!$BG$189,"dd/mm/yyyy")),"
_______________
",IF([6]Ficha4!$BG$190="","",TEXT([6]Ficha4!$BG$190,"dd/mm/yyyy")),"
",IF([6]Ficha4!$BG$191="","",TEXT([6]Ficha4!$BG$191,"dd/mm/yyyy")),"
",IF([6]Ficha4!$BG$192="","",TEXT([6]Ficha4!$BG$192,"dd/mm/yyyy")),"
",IF([6]Ficha4!$BG$193="","",TEXT([6]Ficha4!$BG$193,"dd/mm/yyyy")),"
",IF([6]Ficha4!$BG$194="","",TEXT([6]Ficha4!$BG$194,"dd/mm/yyyy")),"
",IF([6]Ficha4!$BG$195="","",TEXT([6]Ficha4!$BG$195,"dd/mm/yyyy")),"
",IF([6]Ficha4!$BG$196="","",TEXT([6]Ficha4!$BG$196,"dd/mm/yyyy")),"
",IF([6]Ficha4!$BG$197="","",TEXT([6]Ficha4!$BG$197,"dd/mm/yyyy")),"
",IF([6]Ficha4!$BG$198="","",TEXT([6]Ficha4!$BG$198,"dd/mm/yyyy")),"
",IF([6]Ficha4!$BG$199="","",TEXT([6]Ficha4!$BG$199,"dd/mm/yyyy")))</f>
        <v xml:space="preserve">31/12/2021
_______________
</v>
      </c>
      <c r="AP14" s="29" t="str">
        <f>CONCATENATE(IF([6]Ficha4!$D$205="","",[6]Ficha4!$D$205),"
",IF([6]Ficha4!$D$206="","",[6]Ficha4!$D$206),"
",IF([6]Ficha4!$D$207="","",[6]Ficha4!$D$207),"
",IF([6]Ficha4!$D$208="","",[6]Ficha4!$D$208),"
",IF([6]Ficha4!$D$209="","",[6]Ficha4!$D$209),"
",IF([6]Ficha4!$D$210="","",[6]Ficha4!$D$210),"
",IF([6]Ficha4!$D$211="","",[6]Ficha4!$D$211),"
",IF([6]Ficha4!$D$212="","",[6]Ficha4!$D$212),"
",IF([6]Ficha4!$D$213="","",[6]Ficha4!$D$213),"
",IF([6]Ficha4!$D$214="","",[6]Ficha4!$D$214),"")</f>
        <v xml:space="preserve">Realizar reasignación del proceso  durante el trámite contractual y/o postcontractual para someter a investigación para identificar las posibles decisiones ajustadas, propendiendo que el funcionario o contratista no tenga injerencia en el tramite y que este se surta conforme a la Ley.
</v>
      </c>
      <c r="AQ14" s="29" t="str">
        <f>CONCATENATE(IF([6]Ficha4!$V$205="","",[6]Ficha4!$V$205),"
",IF([6]Ficha4!$V$206="","",[6]Ficha4!$V$206),"
",IF([6]Ficha4!$V$207="","",[6]Ficha4!$V$207),"
",IF([6]Ficha4!$V$208="","",[6]Ficha4!$V$208),"
",IF([6]Ficha4!$V$209="","",[6]Ficha4!$V$209),"
",IF([6]Ficha4!$V$210="","",[6]Ficha4!$V$210),"
",IF([6]Ficha4!$V$211="","",[6]Ficha4!$V$211),"
",IF([6]Ficha4!$V$212="","",[6]Ficha4!$V$212),"
",IF([6]Ficha4!$V$213="","",[6]Ficha4!$V$213),"
",IF([6]Ficha4!$V$214="","",[6]Ficha4!$V$214),"")</f>
        <v xml:space="preserve">Coordinador del Grupo de Ejecución y Liquidación Contractual.
</v>
      </c>
      <c r="AR14" s="29" t="str">
        <f>CONCATENATE(IF([6]Ficha4!$AN$205="","",[6]Ficha4!$AN$205),"
",IF([6]Ficha4!$AN$206="","",[6]Ficha4!$AN$206),"
",IF([6]Ficha4!$AN$207="","",[6]Ficha4!$AN$207),"
",IF([6]Ficha4!$AN$208="","",[6]Ficha4!$AN$208),"
",IF([6]Ficha4!$AN$209="","",[6]Ficha4!$AN$209),"
",IF([6]Ficha4!$AN$210="","",[6]Ficha4!$AN$210),"
",IF([6]Ficha4!$AN$211="","",[6]Ficha4!$AN$211),"
",IF([6]Ficha4!$AN$212="","",[6]Ficha4!$AN$212),"
",IF([6]Ficha4!$AN$213="","",[6]Ficha4!$AN$213),"
",IF([6]Ficha4!$AN$214="","",[6]Ficha4!$AN$214),"")</f>
        <v xml:space="preserve">Memorando remisorio a la instancia competente para el inicio de la investigación.
</v>
      </c>
    </row>
    <row r="15" spans="1:44" ht="382.5" customHeight="1" x14ac:dyDescent="0.2">
      <c r="A15" s="23" t="s">
        <v>80</v>
      </c>
      <c r="B15" s="24" t="str">
        <f>IF([7]Ficha1!$V$13="","",[7]Ficha1!$V$13)</f>
        <v>Riesgo de Corrupción</v>
      </c>
      <c r="C15" s="24" t="str">
        <f>IF([7]Ficha1!$AY$24="","",[7]Ficha1!$AY$24)</f>
        <v>Financiero</v>
      </c>
      <c r="D15" s="60" t="str">
        <f>IF([7]Ficha1!$D$18="","",[7]Ficha1!$D$18)</f>
        <v>Decisiones ajustadas a intereses propios o de terceros</v>
      </c>
      <c r="E15" s="60" t="str">
        <f>CONCATENATE(IF([7]Ficha1!$S$18="","",[7]Ficha1!$S$18)," ",IF([7]Ficha1!$X$18="","",[7]Ficha1!$X$18))</f>
        <v>al usar los perfiles del aplicativo SIIF</v>
      </c>
      <c r="F15" s="29" t="str">
        <f>CONCATENATE(IF([7]Ficha1!$D$29="","",[7]Ficha1!$D$29),"
",IF([7]Ficha1!$D$30="","",[7]Ficha1!$D$30),"
",IF([7]Ficha1!$D$31="","",[7]Ficha1!$D$31),"
",IF([7]Ficha1!$D$32="","",[7]Ficha1!$D$32),"
",IF([7]Ficha1!$D$33="","",[7]Ficha1!$D$33),"
",IF([7]Ficha1!$D$34="","",[7]Ficha1!$D$34))</f>
        <v xml:space="preserve">--- Otros Procedimientos Administrativos (OPA´S) - MSPS
</v>
      </c>
      <c r="G15" s="27" t="str">
        <f>IF([7]Ficha1!$AD$29="","",[7]Ficha1!$AD$29)</f>
        <v>Todos los procesos en el Sistema Integrado de Gestión</v>
      </c>
      <c r="H15" s="27" t="str">
        <f>CONCATENATE(IF([7]Ficha1!$J$39="","",[7]Ficha1!$J$39),"
",IF([7]Ficha1!$J$40="","",[7]Ficha1!$J$40),"
",IF([7]Ficha1!$J$41="","",[7]Ficha1!$J$41),"
",IF([7]Ficha1!$J$42="","",[7]Ficha1!$J$42),"
",IF([7]Ficha1!$J$43="","",[7]Ficha1!$J$43),"
",IF([7]Ficha1!$J$44="","",[7]Ficha1!$J$44),"
",IF([7]Ficha1!$J$45="","",[7]Ficha1!$J$45),"
",IF([7]Ficha1!$J$46="","",[7]Ficha1!$J$46),"
",IF([7]Ficha1!$J$47="","",[7]Ficha1!$J$47),"
",IF([7]Ficha1!$J$48="","",[7]Ficha1!$J$48))</f>
        <v xml:space="preserve">Creación de perfiles en el Aplicativo de SIIF sin cumplimiento de los requisitos establecidos.
Uso indebido del token.
</v>
      </c>
      <c r="I15" s="27" t="str">
        <f>CONCATENATE(IF([7]Ficha1!$J$51="","",[7]Ficha1!$J$51),"
",IF([7]Ficha1!$J$52="","",[7]Ficha1!$J$52),"
",IF([7]Ficha1!$J$53="","",[7]Ficha1!$J$53),"
",IF([7]Ficha1!$J$54="","",[7]Ficha1!$J$54),"
",IF([7]Ficha1!$J$55="","",[7]Ficha1!$J$55),"
",IF([7]Ficha1!$J$56="","",[7]Ficha1!$J$56),"
",IF([7]Ficha1!$J$57="","",[7]Ficha1!$J$57),"
",IF([7]Ficha1!$J$58="","",[7]Ficha1!$J$58),"
",IF([7]Ficha1!$J$59="","",[7]Ficha1!$J$59),"
",IF([7]Ficha1!$J$60="","",[7]Ficha1!$J$60))</f>
        <v xml:space="preserve">Ataque informático al  aplicativo SIIF
</v>
      </c>
      <c r="J15" s="27" t="str">
        <f>CONCATENATE(IF([7]Ficha1!$AD$39="","",[7]Ficha1!$AD$39),"
",IF([7]Ficha1!$AD$40="","",[7]Ficha1!$AD$40),"
",IF([7]Ficha1!$AD$41="","",[7]Ficha1!$AD$41),"
",IF([7]Ficha1!$AD$42="","",[7]Ficha1!$AD$42),"
",IF([7]Ficha1!$AD$43="","",[7]Ficha1!$AD$43),"
",IF([7]Ficha1!$AD$44="","",[7]Ficha1!$AD$44),"
",IF([7]Ficha1!$AD$45="","",[7]Ficha1!$AD$45),"
",IF([7]Ficha1!$AD$46="","",[7]Ficha1!$AD$46),"
",IF([7]Ficha1!$AD$47="","",[7]Ficha1!$AD$47),"
",IF([7]Ficha1!$AD$48="","",[7]Ficha1!$AD$48),"
",IF([7]Ficha1!$AD$49="","",[7]Ficha1!$AD$49),"
",IF([7]Ficha1!$AD$50="","",[7]Ficha1!$AD$50),"
",IF([7]Ficha1!$AD$51="","",[7]Ficha1!$AD$51),"
",IF([7]Ficha1!$AD$52="","",[7]Ficha1!$AD$52),"
",IF([7]Ficha1!$AD$53="","",[7]Ficha1!$AD$53),"
",IF([7]Ficha1!$AD$54="","",[7]Ficha1!$AD$54),"
",IF([7]Ficha1!$AD$55="","",[7]Ficha1!$AD$55),"
",IF([7]Ficha1!$AD$56="","",[7]Ficha1!$AD$56),"
",IF([7]Ficha1!$AD$57="","",[7]Ficha1!$AD$57),"
",IF([7]Ficha1!$AD$58="","",[7]Ficha1!$AD$58),"
",IF([7]Ficha1!$AD$59="","",[7]Ficha1!$AD$59),"
",IF([7]Ficha1!$AD$60="","",[7]Ficha1!$AD$60))</f>
        <v xml:space="preserve">Detrimento Patrimonial
Investigaciones disciplinarias.
Perdida de imagen
Sanciones legales
</v>
      </c>
      <c r="K15" s="28" t="str">
        <f>IF([7]Ficha1!$J$72="","",[7]Ficha1!$J$72)</f>
        <v>Rara vez (1)</v>
      </c>
      <c r="L15" s="28" t="str">
        <f>IF([7]Ficha1!$J$79="","",[7]Ficha1!$J$79)</f>
        <v>Catastrófico (3)</v>
      </c>
      <c r="M15" s="35" t="str">
        <f>IF([7]Ficha1!$AP$68="","",[7]Ficha1!$AP$68)</f>
        <v>Extrema</v>
      </c>
      <c r="N15" s="29" t="str">
        <f>IF([7]Ficha1!$AP$72="","",[7]Ficha1!$AP$72)</f>
        <v xml:space="preserve">Dado que el riesgo no se ha materializado en los últimos 5 años, se calificó con la probabilidad más baja y el impacto se da de acuerdo al resultado de la encuesta aplicada </v>
      </c>
      <c r="O15" s="27" t="str">
        <f>CONCATENATE(IF([7]Ficha1!$D$87="","",[7]Ficha1!$D$87),"
",IF([7]Ficha1!$D$88="","",[7]Ficha1!$D$88),"
",IF([7]Ficha1!$D$89="","",[7]Ficha1!$D$89),"
",IF([7]Ficha1!$D$90="","",[7]Ficha1!$D$90),"
",IF([7]Ficha1!$D$91="","",[7]Ficha1!$D$91),"
",IF([7]Ficha1!$D$92="","",[7]Ficha1!$D$92),"
",IF([7]Ficha1!$D$93="","",[7]Ficha1!$D$93),"
",IF([7]Ficha1!$D$94="","",[7]Ficha1!$D$94),"
",IF([7]Ficha1!$D$95="","",[7]Ficha1!$D$95),"
",IF([7]Ficha1!$D$96="","",[7]Ficha1!$D$96))</f>
        <v xml:space="preserve">Verificar el correcto diligenciamiento del formato requerido por el MHCP "Solicitud creación cuenta de usuario SIIF Nación II" para la creación y modificación de los perfiles de acceso al aplicativo SIIF Nación con la aprobación del Coordinador del Grupo respectivo y del Subdirector Financiero,  dicho formato debe venir soportado con la copia de la cedula de ciudadanía y del contrato y/o la certificación laboral. La certificación laboral requerida no debe ser mayor a 30 días.
Validar que en el formato de "Solicitud creación cuenta de usuario SIIF Nación II" establecido por el MHCP los privilegios de acceso de los usuarios que van a acceder al SIIF sean los avalados  por el Subdirector Financiero y el Coordinador del Grupo correspondiente. 
Verificar a los usuarios que se encuentran en el aplicativo SIIF y que no han ingreso en últimos 15 días para inactivarlos y a los que no hayan ingresado en los últimos 3 meses eliminarlos del aplicativo
Verificar mensualmente el estado de los usuarios (terminación de contrato, vacaciones, suspensiones, etc. ) que se encuentran en el aplicativo SIIF de tal manera que se  inactive o elimine  según corresponda
Verificar la entrega y aceptación de los términos y condiciones definidos por el proveedor de los certificados digitales  - token.
Los Servidores públicos del grupo de Tesorería que cuentan con perfil pagador en el aplicativo SIIF Nación, antes de realizar los pagos verifican que los documentos
soporte dén cumplimiento a las condiciones establecidas para realizar el pago.
</v>
      </c>
      <c r="P15" s="30" t="str">
        <f>CONCATENATE(IF([7]Ficha1!$AL$87="","",[7]Ficha1!$AL$87),"
",IF([7]Ficha1!$AL$88="","",[7]Ficha1!$AL$88),"
",IF([7]Ficha1!$AL$89="","",[7]Ficha1!$AL$89),"
",IF([7]Ficha1!$AL$90="","",[7]Ficha1!$AL$90),"
",IF([7]Ficha1!$AL$91="","",[7]Ficha1!$AL$91),"
",IF([7]Ficha1!$AL$92="","",[7]Ficha1!$AL$92),"
",IF([7]Ficha1!$AL$93="","",[7]Ficha1!$AL$93),"
",IF([7]Ficha1!$AL$94="","",[7]Ficha1!$AL$94),"
",IF([7]Ficha1!$AL$95="","",[7]Ficha1!$AL$95),"
",IF([7]Ficha1!$AL$96="","",[7]Ficha1!$AL$96))</f>
        <v xml:space="preserve">Fuerte
Fuerte
Fuerte
Fuerte
Fuerte
Fuerte
</v>
      </c>
      <c r="Q15" s="30" t="str">
        <f>CONCATENATE(IF([7]Ficha1!$AR$87="","",[7]Ficha1!$AR$87),"
",IF([7]Ficha1!$AR$88="","",[7]Ficha1!$AR$88),"
",IF([7]Ficha1!$AR$89="","",[7]Ficha1!$AR$89),"
",IF([7]Ficha1!$AR$90="","",[7]Ficha1!$AR$90),"
",IF([7]Ficha1!$AR$91="","",[7]Ficha1!$AR$91),"
",IF([7]Ficha1!$AR$92="","",[7]Ficha1!$AR$92),"
",IF([7]Ficha1!$AR$93="","",[7]Ficha1!$AR$93),"
",IF([7]Ficha1!$AR$94="","",[7]Ficha1!$AR$94),"
",IF([7]Ficha1!$AR$95="","",[7]Ficha1!$AR$95),"
",IF([7]Ficha1!$AR$96="","",[7]Ficha1!$AR$96))</f>
        <v xml:space="preserve">Fuerte
Fuerte
Fuerte
Fuerte
Fuerte
Fuerte
</v>
      </c>
      <c r="R15" s="30" t="str">
        <f>CONCATENATE(IF([7]Ficha1!$AT$87="","",[7]Ficha1!$AT$87),"
",IF([7]Ficha1!$AT$88="","",[7]Ficha1!$AT$88),"
",IF([7]Ficha1!$AT$89="","",[7]Ficha1!$AT$89),"
",IF([7]Ficha1!$AT$90="","",[7]Ficha1!$AT$90),"
",IF([7]Ficha1!$AT$91="","",[7]Ficha1!$AT$91),"
",IF([7]Ficha1!$AT$92="","",[7]Ficha1!$AT$92),"
",IF([7]Ficha1!$AT$93="","",[7]Ficha1!$AT$93),"
",IF([7]Ficha1!$AT$94="","",[7]Ficha1!$AT$94),"
",IF([7]Ficha1!$AT$95="","",[7]Ficha1!$AT$95),"
",IF([7]Ficha1!$AT$96="","",[7]Ficha1!$AT$96))</f>
        <v xml:space="preserve">Fuerte
Fuerte
Fuerte
Fuerte
Fuerte
Fuerte
</v>
      </c>
      <c r="S15" s="36" t="str">
        <f>IF([7]Ficha1!$AW$87="","",[7]Ficha1!$AW$87)</f>
        <v>Fuerte</v>
      </c>
      <c r="T15" s="30" t="str">
        <f>IF([7]Ficha1!$AZ$87="","",[7]Ficha1!$AZ$87)</f>
        <v>Directamente</v>
      </c>
      <c r="U15" s="27" t="str">
        <f>CONCATENATE(IF([7]Ficha1!$D$102="","",[7]Ficha1!$D$102),"
",IF([7]Ficha1!$D$103="","",[7]Ficha1!$D$103),"
",IF([7]Ficha1!$D$104="","",[7]Ficha1!$D$104),"
",IF([7]Ficha1!$D$105="","",[7]Ficha1!$D$105),"
",IF([7]Ficha1!$D$106="","",[7]Ficha1!$D$106),"
",IF([7]Ficha1!$D$107="","",[7]Ficha1!$D$107),"
",IF([7]Ficha1!$D$108="","",[7]Ficha1!$D$108),"
",IF([7]Ficha1!$D$109="","",[7]Ficha1!$D$109),"
",IF([7]Ficha1!$D$110="","",[7]Ficha1!$D$110),"
",IF([7]Ficha1!$D$111="","",[7]Ficha1!$D$111))</f>
        <v xml:space="preserve">Verificar  que los pagos den cumplimiento a las condiciones establecidas.
</v>
      </c>
      <c r="V15" s="30" t="str">
        <f>CONCATENATE(IF([7]Ficha1!$AL$102="","",[7]Ficha1!$AL$102),"
",IF([7]Ficha1!$AL$103="","",[7]Ficha1!$AL$103),"
",IF([7]Ficha1!$AL$104="","",[7]Ficha1!$AL$104),"
",IF([7]Ficha1!$AL$105="","",[7]Ficha1!$AL$105),"
",IF([7]Ficha1!$AL$106="","",[7]Ficha1!$AL$106),"
",IF([7]Ficha1!$AL$107="","",[7]Ficha1!$AL$107),"
",IF([7]Ficha1!$AL$108="","",[7]Ficha1!$AL$108),"
",IF([7]Ficha1!$AL$109="","",[7]Ficha1!$AL$109),"
",IF([7]Ficha1!$AL$110="","",[7]Ficha1!$AL$110),"
",IF([7]Ficha1!$AL$111="","",[7]Ficha1!$AL$111))</f>
        <v xml:space="preserve">Fuerte
</v>
      </c>
      <c r="W15" s="30" t="str">
        <f>CONCATENATE(IF([7]Ficha1!$AR$102="","",[7]Ficha1!$AR$102),"
",IF([7]Ficha1!$AR$103="","",[7]Ficha1!$AR$103),"
",IF([7]Ficha1!$AR$104="","",[7]Ficha1!$AR$104),"
",IF([7]Ficha1!$AR$105="","",[7]Ficha1!$AR$105),"
",IF([7]Ficha1!$AR$106="","",[7]Ficha1!$AR$106),"
",IF([7]Ficha1!$AR$107="","",[7]Ficha1!$AR$107),"
",IF([7]Ficha1!$AR$108="","",[7]Ficha1!$AR$108),"
",IF([7]Ficha1!$AR$109="","",[7]Ficha1!$AR$109),"
",IF([7]Ficha1!$AR$110="","",[7]Ficha1!$AR$110),"
",IF([7]Ficha1!$AR$111="","",[7]Ficha1!$AR$111))</f>
        <v xml:space="preserve">Fuerte
</v>
      </c>
      <c r="X15" s="30" t="str">
        <f>CONCATENATE(IF([7]Ficha1!$AT$102="","",[7]Ficha1!$AT$102),"
",IF([7]Ficha1!$AT$103="","",[7]Ficha1!$AT$103),"
",IF([7]Ficha1!$AT$104="","",[7]Ficha1!$AT$104),"
",IF([7]Ficha1!$AT$105="","",[7]Ficha1!$AT$105),"
",IF([7]Ficha1!$AT$106="","",[7]Ficha1!$AT$106),"
",IF([7]Ficha1!$AT$107="","",[7]Ficha1!$AT$107),"
",IF([7]Ficha1!$AT$108="","",[7]Ficha1!$AT$108),"
",IF([7]Ficha1!$AT$109="","",[7]Ficha1!$AT$109),"
",IF([7]Ficha1!$AT$110="","",[7]Ficha1!$AT$110),"
",IF([7]Ficha1!$AT$111="","",[7]Ficha1!$AT$111))</f>
        <v xml:space="preserve">Fuerte
</v>
      </c>
      <c r="Y15" s="36" t="str">
        <f>IF([7]Ficha1!$AW$102="","",[7]Ficha1!$AW$102)</f>
        <v>Fuerte</v>
      </c>
      <c r="Z15" s="30" t="str">
        <f>IF([7]Ficha1!$AZ$102="","",[7]Ficha1!$AZ$102)</f>
        <v>No disminuye</v>
      </c>
      <c r="AA15" s="28" t="str">
        <f>IF([7]Ficha1!$J$127="","",[7]Ficha1!$J$127)</f>
        <v>Rara vez (1)</v>
      </c>
      <c r="AB15" s="28" t="str">
        <f>IF([7]Ficha1!$J$134="","",[7]Ficha1!$J$134)</f>
        <v>Catastrófico (3)</v>
      </c>
      <c r="AC15" s="37" t="str">
        <f>IF([7]Ficha1!$AP$126="","",[7]Ficha1!$AP$126)</f>
        <v>Extrema</v>
      </c>
      <c r="AD15" s="29" t="str">
        <f>IF([7]Ficha1!$AP$130="","",[7]Ficha1!$AP$130)</f>
        <v xml:space="preserve">Se sitúa en impacto catastrófico por ser riesgo de corrupción. </v>
      </c>
      <c r="AE15" s="31" t="s">
        <v>64</v>
      </c>
      <c r="AF15" s="32" t="str">
        <f>CONCATENATE(IF([7]Ficha1!$V$155="","",[7]Ficha1!$V$155),"
",IF([7]Ficha1!$V$156="","",[7]Ficha1!$V$156),"
",IF([7]Ficha1!$V$157="","",[7]Ficha1!$V$157),"
",IF([7]Ficha1!$V$158="","",[7]Ficha1!$V$158),"
",IF([7]Ficha1!$V$159="","",[7]Ficha1!$V$159),"
",IF([7]Ficha1!$V$160="","",[7]Ficha1!$V$160),"
",IF([7]Ficha1!$V$161="","",[7]Ficha1!$V$161),"
",IF([7]Ficha1!$V$162="","",[7]Ficha1!$V$162),"
",IF([7]Ficha1!$V$163="","",[7]Ficha1!$V$163),"
",IF([7]Ficha1!$V$164="","",[7]Ficha1!$V$164),"
_______________
",IF([7]Ficha1!$V$165="","",[7]Ficha1!$V$165),"
",IF([7]Ficha1!$V$166="","",[7]Ficha1!$V$166),"
",IF([7]Ficha1!$V$167="","",[7]Ficha1!$V$167),"
",IF([7]Ficha1!$V$168="","",[7]Ficha1!$V$168),"
",IF([7]Ficha1!$V$169="","",[7]Ficha1!$V$169),"
",IF([7]Ficha1!$V$170="","",[7]Ficha1!$V$170),"
",IF([7]Ficha1!$V$171="","",[7]Ficha1!$V$171),"
",IF([7]Ficha1!$V$172="","",[7]Ficha1!$V$172),"
",IF([7]Ficha1!$V$173="","",[7]Ficha1!$V$173),"
",IF([7]Ficha1!$V$164="","",[7]Ficha1!$V$174),"")</f>
        <v xml:space="preserve">
_______________
</v>
      </c>
      <c r="AG15" s="32" t="str">
        <f>CONCATENATE(IF([7]Ficha1!$AH$155="","",[7]Ficha1!$AH$155),"
",IF([7]Ficha1!$AH$156="","",[7]Ficha1!$AH$156),"
",IF([7]Ficha1!$AH$157="","",[7]Ficha1!$AH$157),"
",IF([7]Ficha1!$AH$158="","",[7]Ficha1!$AH$158),"
",IF([7]Ficha1!$AH$159="","",[7]Ficha1!$AH$159),"
",IF([7]Ficha1!$AH$160="","",[7]Ficha1!$AH$160),"
",IF([7]Ficha1!$AH$161="","",[7]Ficha1!$AH$161),"
",IF([7]Ficha1!$AH$162="","",[7]Ficha1!$AH$162),"
",IF([7]Ficha1!$AH$163="","",[7]Ficha1!$AH$163),"
",IF([7]Ficha1!$AH$164="","",[7]Ficha1!$AH$164),"
_______________
",IF([7]Ficha1!$AH$165="","",[7]Ficha1!$AH$165),"
",IF([7]Ficha1!$AH$166="","",[7]Ficha1!$AH$166),"
",IF([7]Ficha1!$AH$167="","",[7]Ficha1!$AH$167),"
",IF([7]Ficha1!$AH$168="","",[7]Ficha1!$AH$168),"
",IF([7]Ficha1!$AH$169="","",[7]Ficha1!$AH$169),"
",IF([7]Ficha1!$AH$170="","",[7]Ficha1!$AH$170),"
",IF([7]Ficha1!$AH$171="","",[7]Ficha1!$AH$171),"
",IF([7]Ficha1!$AH$172="","",[7]Ficha1!$AH$172),"
",IF([7]Ficha1!$AH$173="","",[7]Ficha1!$AH$173),"
",IF([7]Ficha1!$AH$164="","",[7]Ficha1!$AH$174),"")</f>
        <v xml:space="preserve">
_______________
</v>
      </c>
      <c r="AH15" s="32" t="str">
        <f>CONCATENATE(IF([7]Ficha1!$AQ$155="","",[7]Ficha1!$AQ$155),"
",IF([7]Ficha1!$AQ$156="","",[7]Ficha1!$AQ$156),"
",IF([7]Ficha1!$AQ$157="","",[7]Ficha1!$AQ$157),"
",IF([7]Ficha1!$AQ$158="","",[7]Ficha1!$AQ$158),"
",IF([7]Ficha1!$AQ$159="","",[7]Ficha1!$AQ$159),"
",IF([7]Ficha1!$AQ$160="","",[7]Ficha1!$AQ$160),"
",IF([7]Ficha1!$AQ$161="","",[7]Ficha1!$AQ$161),"
",IF([7]Ficha1!$AQ$162="","",[7]Ficha1!$AQ$162),"
",IF([7]Ficha1!$AQ$163="","",[7]Ficha1!$AQ$163),"
",IF([7]Ficha1!$AQ$164="","",[7]Ficha1!$AQ$164),"
_______________
",IF([7]Ficha1!$AQ$165="","",[7]Ficha1!$AQ$165),"
",IF([7]Ficha1!$AQ$166="","",[7]Ficha1!$AQ$166),"
",IF([7]Ficha1!$AQ$167="","",[7]Ficha1!$AQ$167),"
",IF([7]Ficha1!$AQ$168="","",[7]Ficha1!$AQ$168),"
",IF([7]Ficha1!$AQ$169="","",[7]Ficha1!$AQ$169),"
",IF([7]Ficha1!$AQ$170="","",[7]Ficha1!$AQ$170),"
",IF([7]Ficha1!$AQ$171="","",[7]Ficha1!$AQ$171),"
",IF([7]Ficha1!$AQ$172="","",[7]Ficha1!$AQ$172),"
",IF([7]Ficha1!$AQ$173="","",[7]Ficha1!$AQ$173),"
",IF([7]Ficha1!$AQ$164="","",[7]Ficha1!$AQ$174),"")</f>
        <v xml:space="preserve">
_______________
</v>
      </c>
      <c r="AI15" s="61" t="str">
        <f>CONCATENATE(IF([7]Ficha1!$BA$155="","",TEXT([7]Ficha1!$BA$155,"dd/mm/aaaa")),"
",IF([7]Ficha1!$BA$156="","",TEXT([7]Ficha1!$BA$156,"dd/mm/aaaa")),"
",IF([7]Ficha1!$BA$157="","",TEXT([7]Ficha1!$BA$157,"dd/mm/aaaa")),"
",IF([7]Ficha1!$BA$158="","",TEXT([7]Ficha1!$BA$158,"dd/mm/aaaa")),"
",IF([7]Ficha1!$BA$159="","",TEXT([7]Ficha1!$BA$159,"dd/mm/aaaa")),"
",IF([7]Ficha1!$BA$160="","",TEXT([7]Ficha1!$BA$160,"dd/mm/aaaa")),"
",IF([7]Ficha1!$BA$161="","",TEXT([7]Ficha1!$BA$161,"dd/mm/aaaa")),"
",IF([7]Ficha1!$BA$162="","",TEXT([7]Ficha1!$BA$162,"dd/mm/aaaa")),"
",IF([7]Ficha1!$BA$163="","",TEXT([7]Ficha1!$BA$163,"dd/mm/aaaa")),"
",IF([7]Ficha1!$BA$164="","",TEXT([7]Ficha1!$BA$164,"dd/mm/aaaa")),"
_______________
",IF([7]Ficha1!$BA$165="","",TEXT([7]Ficha1!$BA$165,"dd/mm/yyyy")),"
",IF([7]Ficha1!$BA$166="","",TEXT([7]Ficha1!$BA$166,"dd/mm/yyyy")),"
",IF([7]Ficha1!$BA$167="","",TEXT([7]Ficha1!$BA$167,"dd/mm/yyyy")),"
",IF([7]Ficha1!$BA$168="","",TEXT([7]Ficha1!$BA$168,"dd/mm/yyyy")),"
",IF([7]Ficha1!$BA$169="","",TEXT([7]Ficha1!$BA$169,"dd/mm/yyyy")),"
",IF([7]Ficha1!$BA$170="","",TEXT([7]Ficha1!$BA$170,"dd/mm/yyyy")),"
",IF([7]Ficha1!$BA$171="","",TEXT([7]Ficha1!$BA$171,"dd/mm/yyyy")),"
",IF([7]Ficha1!$BA$172="","",TEXT([7]Ficha1!$BA$172,"dd/mm/yyyy")),"
",IF([7]Ficha1!$BA$173="","",TEXT([7]Ficha1!$BA$173,"dd/mm/yyyy")),"
",IF([7]Ficha1!$BA$174="","",TEXT([7]Ficha1!$BA$174,"dd/mm/yyyy")))</f>
        <v xml:space="preserve">
_______________
</v>
      </c>
      <c r="AJ15" s="33" t="str">
        <f>CONCATENATE(IF([7]Ficha1!$BG$155="","",TEXT([7]Ficha1!$BG$155,"dd/mm/aaaa")),"
",IF([7]Ficha1!$BG$156="","",TEXT([7]Ficha1!$BG$156,"dd/mm/aaaa")),"
",IF([7]Ficha1!$BG$157="","",TEXT([7]Ficha1!$BG$157,"dd/mm/aaaa")),"
",IF([7]Ficha1!$BG$158="","",TEXT([7]Ficha1!$BG$158,"dd/mm/aaaa")),"
",IF([7]Ficha1!$BG$159="","",TEXT([7]Ficha1!$BG$159,"dd/mm/aaaa")),"
",IF([7]Ficha1!$BG$160="","",TEXT([7]Ficha1!$BG$160,"dd/mm/aaaa")),"
",IF([7]Ficha1!$BG$161="","",TEXT([7]Ficha1!$BG$161,"dd/mm/aaaa")),"
",IF([7]Ficha1!$BG$162="","",TEXT([7]Ficha1!$BG$162,"dd/mm/aaaa")),"
",IF([7]Ficha1!$BG$163="","",TEXT([7]Ficha1!$BG$163,"dd/mm/aaaa")),"
",IF([7]Ficha1!$BG$164="","",TEXT([7]Ficha1!$BG$164,"dd/mm/aaaa")),"
_______________
",IF([7]Ficha1!$BG$165="","",TEXT([7]Ficha1!$BG$165,"dd/mm/yyyy")),"
",IF([7]Ficha1!$BG$166="","",TEXT([7]Ficha1!$BG$166,"dd/mm/yyyy")),"
",IF([7]Ficha1!$BG$167="","",TEXT([7]Ficha1!$BG$167,"dd/mm/yyyy")),"
",IF([7]Ficha1!$BG$168="","",TEXT([7]Ficha1!$BG$168,"dd/mm/yyyy")),"
",IF([7]Ficha1!$BG$169="","",TEXT([7]Ficha1!$BG$169,"dd/mm/yyyy")),"
",IF([7]Ficha1!$BG$170="","",TEXT([7]Ficha1!$BG$170,"dd/mm/yyyy")),"
",IF([7]Ficha1!$BG$171="","",TEXT([7]Ficha1!$BG$171,"dd/mm/yyyy")),"
",IF([7]Ficha1!$BG$172="","",TEXT([7]Ficha1!$BG$172,"dd/mm/yyyy")),"
",IF([7]Ficha1!$BG$173="","",TEXT([7]Ficha1!$BG$173,"dd/mm/yyyy")),"
",IF([7]Ficha1!$BG$174="","",TEXT([7]Ficha1!$BG$174,"dd/mm/yyyy")))</f>
        <v xml:space="preserve">
_______________
</v>
      </c>
      <c r="AK15" s="29" t="str">
        <f>CONCATENATE(IF([7]Ficha1!$V$180="","",[7]Ficha1!$V$180),"
",IF([7]Ficha1!$V$181="","",[7]Ficha1!$V$181),"
",IF([7]Ficha1!$V$182="","",[7]Ficha1!$V$182),"
",IF([7]Ficha1!$V$183="","",[7]Ficha1!$V$183),"
",IF([7]Ficha1!$V$184="","",[7]Ficha1!$V$184),"
",IF([7]Ficha1!$V$185="","",[7]Ficha1!$V$185),"
",IF([7]Ficha1!$V$186="","",[7]Ficha1!$V$186),"
",IF([7]Ficha1!$V$187="","",[7]Ficha1!$V$187),"
",IF([7]Ficha1!$V$188="","",[7]Ficha1!$V$188),"
",IF([7]Ficha1!$V$189="","",[7]Ficha1!$V$189),"
_______________
",IF([7]Ficha1!$V$190="","",[7]Ficha1!$V$190),"
",IF([7]Ficha1!$V$191="","",[7]Ficha1!$V$191),"
",IF([7]Ficha1!$V$192="","",[7]Ficha1!$V$192),"
",IF([7]Ficha1!$V$193="","",[7]Ficha1!$V$193),"
",IF([7]Ficha1!$V$194="","",[7]Ficha1!$V$194),"
",IF([7]Ficha1!$V$195="","",[7]Ficha1!$V$195),"
",IF([7]Ficha1!$V$196="","",[7]Ficha1!$V$196),"
",IF([7]Ficha1!$V$197="","",[7]Ficha1!$V$197),"
",IF([7]Ficha1!$V$198="","",[7]Ficha1!$V$198),"
",IF([7]Ficha1!$V$199="","",[7]Ficha1!$V$199),"")</f>
        <v xml:space="preserve">
_______________
</v>
      </c>
      <c r="AL15" s="29" t="str">
        <f>CONCATENATE(IF([7]Ficha1!$AH$180="","",[7]Ficha1!$AH$180),"
",IF([7]Ficha1!$AH$181="","",[7]Ficha1!$AH$181),"
",IF([7]Ficha1!$AH$182="","",[7]Ficha1!$AH$182),"
",IF([7]Ficha1!$AH$183="","",[7]Ficha1!$AH$183),"
",IF([7]Ficha1!$AH$184="","",[7]Ficha1!$AH$184),"
",IF([7]Ficha1!$AH$185="","",[7]Ficha1!$AH$185),"
",IF([7]Ficha1!$AH$186="","",[7]Ficha1!$AH$186),"
",IF([7]Ficha1!$AH$187="","",[7]Ficha1!$AH$187),"
",IF([7]Ficha1!$AH$188="","",[7]Ficha1!$AH$188),"
",IF([7]Ficha1!$AH$189="","",[7]Ficha1!$AH$189),"
_______________
",IF([7]Ficha1!$AH$190="","",[7]Ficha1!$AH$190),"
",IF([7]Ficha1!$AH$191="","",[7]Ficha1!$AH$191),"
",IF([7]Ficha1!$AH$192="","",[7]Ficha1!$AH$192),"
",IF([7]Ficha1!$AH$193="","",[7]Ficha1!$AH$193),"
",IF([7]Ficha1!$AH$194="","",[7]Ficha1!$AH$194),"
",IF([7]Ficha1!$AH$195="","",[7]Ficha1!$AH$195),"
",IF([7]Ficha1!$AH$196="","",[7]Ficha1!$AH$196),"
",IF([7]Ficha1!$AH$197="","",[7]Ficha1!$AH$197),"
",IF([7]Ficha1!$AH$198="","",[7]Ficha1!$AH$198),"
",IF([7]Ficha1!$AH$199="","",[7]Ficha1!$AH$199),"")</f>
        <v xml:space="preserve">
_______________
</v>
      </c>
      <c r="AM15" s="29" t="str">
        <f>CONCATENATE(IF([7]Ficha1!$AQ$180="","",[7]Ficha1!$AQ$180),"
",IF([7]Ficha1!$AQ$181="","",[7]Ficha1!$AQ$181),"
",IF([7]Ficha1!$AQ$182="","",[7]Ficha1!$AQ$182),"
",IF([7]Ficha1!$AQ$183="","",[7]Ficha1!$AQ$183),"
",IF([7]Ficha1!$AQ$184="","",[7]Ficha1!$AQ$184),"
",IF([7]Ficha1!$AQ$185="","",[7]Ficha1!$AQ$185),"
",IF([7]Ficha1!$AQ$186="","",[7]Ficha1!$AQ$186),"
",IF([7]Ficha1!$AQ$187="","",[7]Ficha1!$AQ$187),"
",IF([7]Ficha1!$AQ$188="","",[7]Ficha1!$AQ$188),"
",IF([7]Ficha1!$AQ$189="","",[7]Ficha1!$AQ$189),"
_______________
",IF([7]Ficha1!$AQ$190="","",[7]Ficha1!$AQ$190),"
",IF([7]Ficha1!$AQ$191="","",[7]Ficha1!$AQ$191),"
",IF([7]Ficha1!$AQ$192="","",[7]Ficha1!$AQ$192),"
",IF([7]Ficha1!$AQ$193="","",[7]Ficha1!$AQ$193),"
",IF([7]Ficha1!$AQ$194="","",[7]Ficha1!$AQ$194),"
",IF([7]Ficha1!$AQ$195="","",[7]Ficha1!$AQ$195),"
",IF([7]Ficha1!$AQ$196="","",[7]Ficha1!$AQ$196),"
",IF([7]Ficha1!$AQ$197="","",[7]Ficha1!$AQ$197),"
",IF([7]Ficha1!$AQ$198="","",[7]Ficha1!$AQ$198),"
",IF([7]Ficha1!$AQ$199="","",[7]Ficha1!$AQ$199),"")</f>
        <v xml:space="preserve">
_______________
</v>
      </c>
      <c r="AN15" s="34" t="str">
        <f>CONCATENATE(IF([7]Ficha1!$BA$180="","",TEXT([7]Ficha1!$BA$180,"dd/mm/yyyy")),"
",IF([7]Ficha1!$BA$181="","",TEXT([7]Ficha1!$BA$181,"dd/mm/yyyy")),"
",IF([7]Ficha1!$BA$182="","",TEXT([7]Ficha1!$BA$182,"dd/mm/yyyy")),"
",IF([7]Ficha1!$BA$183="","",TEXT([7]Ficha1!$BA$183,"dd/mm/yyyy")),"
",IF([7]Ficha1!$BA$184="","",TEXT([7]Ficha1!$BA$184,"dd/mm/yyyy")),"
",IF([7]Ficha1!$BA$185="","",TEXT([7]Ficha1!$BA$185,"dd/mm/yyyy")),"
",IF([7]Ficha1!$BA$186="","",TEXT([7]Ficha1!$BA$186,"dd/mm/yyyy")),"
",IF([7]Ficha1!$BA$187="","",TEXT([7]Ficha1!$BA$187,"dd/mm/yyyy")),"
",IF([7]Ficha1!$BA$188="","",TEXT([7]Ficha1!$BA$188,"dd/mm/yyyy")),"
",IF([7]Ficha1!$BA$189="","",TEXT([7]Ficha1!$BA$189,"dd/mm/yyyy")),"
_______________
",IF([7]Ficha1!$BA$190="","",TEXT([7]Ficha1!$BA$190,"dd/mm/yyyy")),"
",IF([7]Ficha1!$BA$191="","",TEXT([7]Ficha1!$BA$191,"dd/mm/yyyy")),"
",IF([7]Ficha1!$BA$192="","",TEXT([7]Ficha1!$BA$192,"dd/mm/yyyy")),"
",IF([7]Ficha1!$BA$193="","",TEXT([7]Ficha1!$BA$193,"dd/mm/yyyy")),"
",IF([7]Ficha1!$BA$194="","",TEXT([7]Ficha1!$BA$194,"dd/mm/yyyy")),"
",IF([7]Ficha1!$BA$195="","",TEXT([7]Ficha1!$BA$195,"dd/mm/yyyy")),"
",IF([7]Ficha1!$BA$196="","",TEXT([7]Ficha1!$BA$196,"dd/mm/yyyy")),"
",IF([7]Ficha1!$BA$197="","",TEXT([7]Ficha1!$BA$197,"dd/mm/yyyy")),"
",IF([7]Ficha1!$BA$198="","",TEXT([7]Ficha1!$BA$198,"dd/mm/yyyy")),"
",IF([7]Ficha1!$BA$199="","",TEXT([7]Ficha1!$BA$199,"dd/mm/yyyy")))</f>
        <v xml:space="preserve">
_______________
</v>
      </c>
      <c r="AO15" s="34" t="str">
        <f>CONCATENATE(IF([7]Ficha1!$BG$180="","",TEXT([7]Ficha1!$BG$180,"dd/mm/yyyy")),"
",IF([7]Ficha1!$BG$181="","",TEXT([7]Ficha1!$BG$181,"dd/mm/yyyy")),"
",IF([7]Ficha1!$BG$182="","",TEXT([7]Ficha1!$BG$182,"dd/mm/yyyy")),"
",IF([7]Ficha1!$BG$183="","",TEXT([7]Ficha1!$BG$183,"dd/mm/yyyy")),"
",IF([7]Ficha1!$BG$184="","",TEXT([7]Ficha1!$BG$184,"dd/mm/yyyy")),"
",IF([7]Ficha1!$BG$185="","",TEXT([7]Ficha1!$BG$185,"dd/mm/yyyy")),"
",IF([7]Ficha1!$BG$186="","",TEXT([7]Ficha1!$BG$186,"dd/mm/yyyy")),"
",IF([7]Ficha1!$BG$187="","",TEXT([7]Ficha1!$BG$187,"dd/mm/yyyy")),"
",IF([7]Ficha1!$BG$188="","",TEXT([7]Ficha1!$BG$188,"dd/mm/yyyy")),"
",IF([7]Ficha1!$BG$189="","",TEXT([7]Ficha1!$BG$189,"dd/mm/yyyy")),"
_______________
",IF([7]Ficha1!$BG$190="","",TEXT([7]Ficha1!$BG$190,"dd/mm/yyyy")),"
",IF([7]Ficha1!$BG$191="","",TEXT([7]Ficha1!$BG$191,"dd/mm/yyyy")),"
",IF([7]Ficha1!$BG$192="","",TEXT([7]Ficha1!$BG$192,"dd/mm/yyyy")),"
",IF([7]Ficha1!$BG$193="","",TEXT([7]Ficha1!$BG$193,"dd/mm/yyyy")),"
",IF([7]Ficha1!$BG$194="","",TEXT([7]Ficha1!$BG$194,"dd/mm/yyyy")),"
",IF([7]Ficha1!$BG$195="","",TEXT([7]Ficha1!$BG$195,"dd/mm/yyyy")),"
",IF([7]Ficha1!$BG$196="","",TEXT([7]Ficha1!$BG$196,"dd/mm/yyyy")),"
",IF([7]Ficha1!$BG$197="","",TEXT([7]Ficha1!$BG$197,"dd/mm/yyyy")),"
",IF([7]Ficha1!$BG$198="","",TEXT([7]Ficha1!$BG$198,"dd/mm/yyyy")),"
",IF([7]Ficha1!$BG$199="","",TEXT([7]Ficha1!$BG$199,"dd/mm/yyyy")))</f>
        <v xml:space="preserve">
_______________
</v>
      </c>
      <c r="AP15" s="29" t="str">
        <f>CONCATENATE(IF([7]Ficha1!$D$205="","",[7]Ficha1!$D$205),"
",IF([7]Ficha1!$D$206="","",[7]Ficha1!$D$206),"
",IF([7]Ficha1!$D$207="","",[7]Ficha1!$D$207),"
",IF([7]Ficha1!$D$208="","",[7]Ficha1!$D$208),"
",IF([7]Ficha1!$D$209="","",[7]Ficha1!$D$209),"
",IF([7]Ficha1!$D$210="","",[7]Ficha1!$D$210),"
",IF([7]Ficha1!$D$211="","",[7]Ficha1!$D$211),"
",IF([7]Ficha1!$D$212="","",[7]Ficha1!$D$212),"
",IF([7]Ficha1!$D$213="","",[7]Ficha1!$D$213),"
",IF([7]Ficha1!$D$214="","",[7]Ficha1!$D$214),"")</f>
        <v xml:space="preserve">Inactivar el acceso a los usuarios del aplicativo SIIF que hicieron uso indebido de sus perfiles.
En caso que este riesgo se presente se reporta a la Oficina de Control Interno Disciplinario, aplicando el Proceso GYPC01 Gestión y Prevención de Asuntos Disciplinarios.
Ajustar y/o registrar contablemente en el aplicativo SIIF  Nación la operación a que haya lugar.
</v>
      </c>
      <c r="AQ15" s="29" t="str">
        <f>CONCATENATE(IF([7]Ficha1!$V$205="","",[7]Ficha1!$V$205),"
",IF([7]Ficha1!$V$206="","",[7]Ficha1!$V$206),"
",IF([7]Ficha1!$V$207="","",[7]Ficha1!$V$207),"
",IF([7]Ficha1!$V$208="","",[7]Ficha1!$V$208),"
",IF([7]Ficha1!$V$209="","",[7]Ficha1!$V$209),"
",IF([7]Ficha1!$V$210="","",[7]Ficha1!$V$210),"
",IF([7]Ficha1!$V$211="","",[7]Ficha1!$V$211),"
",IF([7]Ficha1!$V$212="","",[7]Ficha1!$V$212),"
",IF([7]Ficha1!$V$213="","",[7]Ficha1!$V$213),"
",IF([7]Ficha1!$V$214="","",[7]Ficha1!$V$214),"")</f>
        <v xml:space="preserve">Subdirector Financiero
Director UAE - Fondo Nacional de Estupefacientes
Subdirector Financiero
Director UAE - Fondo Nacional de Estupefacientes
Subdirector Financiero
Director UAE - Fondo Nacional de Estupefacientes
</v>
      </c>
      <c r="AR15" s="29" t="str">
        <f>CONCATENATE(IF([7]Ficha1!$AN$205="","",[7]Ficha1!$AN$205),"
",IF([7]Ficha1!$AN$206="","",[7]Ficha1!$AN$206),"
",IF([7]Ficha1!$AN$207="","",[7]Ficha1!$AN$207),"
",IF([7]Ficha1!$AN$208="","",[7]Ficha1!$AN$208),"
",IF([7]Ficha1!$AN$209="","",[7]Ficha1!$AN$209),"
",IF([7]Ficha1!$AN$210="","",[7]Ficha1!$AN$210),"
",IF([7]Ficha1!$AN$211="","",[7]Ficha1!$AN$211),"
",IF([7]Ficha1!$AN$212="","",[7]Ficha1!$AN$212),"
",IF([7]Ficha1!$AN$213="","",[7]Ficha1!$AN$213),"
",IF([7]Ficha1!$AN$214="","",[7]Ficha1!$AN$214),"")</f>
        <v xml:space="preserve">Usuarios inactivos en el aplicativo SIIF Nación
Documento que evidencia el reporte a la Oficina de Control Interno Disciplinario.
Movimiento contable en el aplicativo SIIF.
</v>
      </c>
    </row>
    <row r="16" spans="1:44" ht="242.25" customHeight="1" x14ac:dyDescent="0.2">
      <c r="A16" s="23" t="s">
        <v>53</v>
      </c>
      <c r="B16" s="24" t="s">
        <v>44</v>
      </c>
      <c r="C16" s="24" t="s">
        <v>54</v>
      </c>
      <c r="D16" s="25" t="s">
        <v>56</v>
      </c>
      <c r="E16" s="26" t="s">
        <v>55</v>
      </c>
      <c r="F16" s="27" t="s">
        <v>57</v>
      </c>
      <c r="G16" s="27" t="s">
        <v>58</v>
      </c>
      <c r="H16" s="27" t="s">
        <v>59</v>
      </c>
      <c r="I16" s="27"/>
      <c r="J16" s="27" t="s">
        <v>60</v>
      </c>
      <c r="K16" s="28" t="s">
        <v>45</v>
      </c>
      <c r="L16" s="28" t="s">
        <v>46</v>
      </c>
      <c r="M16" s="38" t="s">
        <v>78</v>
      </c>
      <c r="N16" s="29"/>
      <c r="O16" s="27" t="s">
        <v>61</v>
      </c>
      <c r="P16" s="30" t="str">
        <f>CONCATENATE(IF([6]Ficha4!$AL$87="","",[6]Ficha4!$AL$87),"
",IF([6]Ficha4!$AL$88="","",[6]Ficha4!$AL$88),"
",IF([6]Ficha4!$AL$89="","",[6]Ficha4!$AL$89),"
",IF([6]Ficha4!$AL$90="","",[6]Ficha4!$AL$90),"
",IF([6]Ficha4!$AL$91="","",[6]Ficha4!$AL$91),"
",IF([6]Ficha4!$AL$92="","",[6]Ficha4!$AL$92),"
",IF([6]Ficha4!$AL$93="","",[6]Ficha4!$AL$93),"
",IF([6]Ficha4!$AL$94="","",[6]Ficha4!$AL$94),"
",IF([6]Ficha4!$AL$95="","",[6]Ficha4!$AL$95),"
",IF([6]Ficha4!$AL$96="","",[6]Ficha4!$AL$96))</f>
        <v xml:space="preserve">Fuerte
Fuerte
Fuerte
Fuerte
Fuerte
</v>
      </c>
      <c r="Q16" s="30" t="str">
        <f>CONCATENATE(IF([6]Ficha4!$AR$87="","",[6]Ficha4!$AR$87),"
",IF([6]Ficha4!$AR$88="","",[6]Ficha4!$AR$88),"
",IF([6]Ficha4!$AR$89="","",[6]Ficha4!$AR$89),"
",IF([6]Ficha4!$AR$90="","",[6]Ficha4!$AR$90),"
",IF([6]Ficha4!$AR$91="","",[6]Ficha4!$AR$91),"
",IF([6]Ficha4!$AR$92="","",[6]Ficha4!$AR$92),"
",IF([6]Ficha4!$AR$93="","",[6]Ficha4!$AR$93),"
",IF([6]Ficha4!$AR$94="","",[6]Ficha4!$AR$94),"
",IF([6]Ficha4!$AR$95="","",[6]Ficha4!$AR$95),"
",IF([6]Ficha4!$AR$96="","",[6]Ficha4!$AR$96))</f>
        <v xml:space="preserve">Fuerte
Fuerte
Fuerte
Fuerte
Fuerte
</v>
      </c>
      <c r="R16" s="30" t="str">
        <f>CONCATENATE(IF([6]Ficha4!$AT$87="","",[6]Ficha4!$AT$87),"
",IF([6]Ficha4!$AT$88="","",[6]Ficha4!$AT$88),"
",IF([6]Ficha4!$AT$89="","",[6]Ficha4!$AT$89),"
",IF([6]Ficha4!$AT$90="","",[6]Ficha4!$AT$90),"
",IF([6]Ficha4!$AT$91="","",[6]Ficha4!$AT$91),"
",IF([6]Ficha4!$AT$92="","",[6]Ficha4!$AT$92),"
",IF([6]Ficha4!$AT$93="","",[6]Ficha4!$AT$93),"
",IF([6]Ficha4!$AT$94="","",[6]Ficha4!$AT$94),"
",IF([6]Ficha4!$AT$95="","",[6]Ficha4!$AT$95),"
",IF([6]Ficha4!$AT$96="","",[6]Ficha4!$AT$96))</f>
        <v xml:space="preserve">Fuerte
Fuerte
Fuerte
Fuerte
Fuerte
</v>
      </c>
      <c r="S16" s="36" t="s">
        <v>48</v>
      </c>
      <c r="T16" s="30" t="s">
        <v>49</v>
      </c>
      <c r="U16" s="27" t="s">
        <v>62</v>
      </c>
      <c r="V16" s="30" t="str">
        <f>CONCATENATE(IF([6]Ficha4!$AL$102="","",[6]Ficha4!$AL$102),"
",IF([6]Ficha4!$AL$103="","",[6]Ficha4!$AL$103),"
",IF([6]Ficha4!$AL$104="","",[6]Ficha4!$AL$104),"
",IF([6]Ficha4!$AL$105="","",[6]Ficha4!$AL$105),"
",IF([6]Ficha4!$AL$106="","",[6]Ficha4!$AL$106),"
",IF([6]Ficha4!$AL$107="","",[6]Ficha4!$AL$107),"
",IF([6]Ficha4!$AL$108="","",[6]Ficha4!$AL$108),"
",IF([6]Ficha4!$AL$109="","",[6]Ficha4!$AL$109),"
",IF([6]Ficha4!$AL$110="","",[6]Ficha4!$AL$110),"
",IF([6]Ficha4!$AL$111="","",[6]Ficha4!$AL$111))</f>
        <v xml:space="preserve">Fuerte
</v>
      </c>
      <c r="W16" s="30" t="str">
        <f>CONCATENATE(IF([6]Ficha4!$AR$102="","",[6]Ficha4!$AR$102),"
",IF([6]Ficha4!$AR$103="","",[6]Ficha4!$AR$103),"
",IF([6]Ficha4!$AR$104="","",[6]Ficha4!$AR$104),"
",IF([6]Ficha4!$AR$105="","",[6]Ficha4!$AR$105),"
",IF([6]Ficha4!$AR$106="","",[6]Ficha4!$AR$106),"
",IF([6]Ficha4!$AR$107="","",[6]Ficha4!$AR$107),"
",IF([6]Ficha4!$AR$108="","",[6]Ficha4!$AR$108),"
",IF([6]Ficha4!$AR$109="","",[6]Ficha4!$AR$109),"
",IF([6]Ficha4!$AR$110="","",[6]Ficha4!$AR$110),"
",IF([6]Ficha4!$AR$111="","",[6]Ficha4!$AR$111))</f>
        <v xml:space="preserve">Fuerte
</v>
      </c>
      <c r="X16" s="30" t="str">
        <f>CONCATENATE(IF([6]Ficha4!$AT$102="","",[6]Ficha4!$AT$102),"
",IF([6]Ficha4!$AT$103="","",[6]Ficha4!$AT$103),"
",IF([6]Ficha4!$AT$104="","",[6]Ficha4!$AT$104),"
",IF([6]Ficha4!$AT$105="","",[6]Ficha4!$AT$105),"
",IF([6]Ficha4!$AT$106="","",[6]Ficha4!$AT$106),"
",IF([6]Ficha4!$AT$107="","",[6]Ficha4!$AT$107),"
",IF([6]Ficha4!$AT$108="","",[6]Ficha4!$AT$108),"
",IF([6]Ficha4!$AT$109="","",[6]Ficha4!$AT$109),"
",IF([6]Ficha4!$AT$110="","",[6]Ficha4!$AT$110),"
",IF([6]Ficha4!$AT$111="","",[6]Ficha4!$AT$111))</f>
        <v xml:space="preserve">Fuerte
</v>
      </c>
      <c r="Y16" s="36" t="str">
        <f>IF([6]Ficha4!$AW$102="","",[6]Ficha4!$AW$102)</f>
        <v>Fuerte</v>
      </c>
      <c r="Z16" s="30" t="str">
        <f>IF([6]Ficha4!$AZ$102="","",[6]Ficha4!$AZ$102)</f>
        <v>No disminuye</v>
      </c>
      <c r="AA16" s="28" t="str">
        <f>IF([6]Ficha4!$J$127="","",[6]Ficha4!$J$127)</f>
        <v>Rara vez (1)</v>
      </c>
      <c r="AB16" s="28" t="str">
        <f>IF([6]Ficha4!$J$134="","",[6]Ficha4!$J$134)</f>
        <v>Catastrófico (3)</v>
      </c>
      <c r="AC16" s="62" t="s">
        <v>78</v>
      </c>
      <c r="AD16" s="29" t="s">
        <v>63</v>
      </c>
      <c r="AE16" s="31" t="s">
        <v>64</v>
      </c>
      <c r="AF16" s="32" t="s">
        <v>65</v>
      </c>
      <c r="AG16" s="32" t="s">
        <v>67</v>
      </c>
      <c r="AH16" s="32" t="s">
        <v>66</v>
      </c>
      <c r="AI16" s="33">
        <v>44197</v>
      </c>
      <c r="AJ16" s="33">
        <v>44531</v>
      </c>
      <c r="AK16" s="29"/>
      <c r="AL16" s="29"/>
      <c r="AM16" s="29"/>
      <c r="AN16" s="34"/>
      <c r="AO16" s="34"/>
      <c r="AP16" s="29" t="s">
        <v>68</v>
      </c>
      <c r="AQ16" s="29" t="s">
        <v>69</v>
      </c>
      <c r="AR16" s="29" t="s">
        <v>70</v>
      </c>
    </row>
  </sheetData>
  <autoFilter ref="A7:AR7">
    <filterColumn colId="1" showButton="0"/>
  </autoFilter>
  <mergeCells count="19">
    <mergeCell ref="A4:B4"/>
    <mergeCell ref="C4:D4"/>
    <mergeCell ref="A1:C2"/>
    <mergeCell ref="E1:AO1"/>
    <mergeCell ref="AQ1:AR1"/>
    <mergeCell ref="E2:AO2"/>
    <mergeCell ref="AQ2:AR2"/>
    <mergeCell ref="AE6:AR6"/>
    <mergeCell ref="A6:A7"/>
    <mergeCell ref="B6:B7"/>
    <mergeCell ref="C6:C7"/>
    <mergeCell ref="D6:E6"/>
    <mergeCell ref="G6:G7"/>
    <mergeCell ref="H6:I6"/>
    <mergeCell ref="J6:J7"/>
    <mergeCell ref="K6:N6"/>
    <mergeCell ref="O6:T6"/>
    <mergeCell ref="U6:Z6"/>
    <mergeCell ref="AA6:AD6"/>
  </mergeCells>
  <hyperlinks>
    <hyperlink ref="D8:E8" location="Ficha1!A1" display="Ficha1!A1"/>
    <hyperlink ref="D9:E9" location="Ficha1!A1" display="Ficha1!A1"/>
    <hyperlink ref="D10:E10" location="Ficha1!A1" display="Ficha1!A1"/>
    <hyperlink ref="D11:E11" location="Ficha1!A1" display="Ficha1!A1"/>
    <hyperlink ref="D12:E12" location="Ficha1!A1" display="Ficha1!A1"/>
    <hyperlink ref="D13:E13" location="Ficha1!A1" display="Ficha1!A1"/>
    <hyperlink ref="D14:E14" location="Ficha1!A1" display="Ficha1!A1"/>
    <hyperlink ref="D15:E15" location="Ficha6!A1" display="Ficha6!A1"/>
  </hyperlinks>
  <printOptions horizontalCentered="1" verticalCentered="1"/>
  <pageMargins left="0.39370078740157483" right="0.39370078740157483" top="0.39370078740157483" bottom="0.39370078740157483" header="0.31496062992125984" footer="0.31496062992125984"/>
  <pageSetup paperSize="14" scale="10" orientation="portrait" horizontalDpi="4294967294" verticalDpi="4294967294" r:id="rId1"/>
  <headerFooter>
    <oddFooter>&amp;L&amp;"Arial,Normal"&amp;6&amp;P&amp;R&amp;"Arial Narrow,Normal"&amp;7Fecha de versión: 13 noviembre de 2018</oddFooter>
  </headerFooter>
  <drawing r:id="rId2"/>
  <extLst>
    <ext xmlns:x14="http://schemas.microsoft.com/office/spreadsheetml/2009/9/main" uri="{78C0D931-6437-407d-A8EE-F0AAD7539E65}">
      <x14:conditionalFormattings>
        <x14:conditionalFormatting xmlns:xm="http://schemas.microsoft.com/office/excel/2006/main">
          <x14:cfRule type="expression" priority="88" id="{3D948F3D-B5EE-4BCF-8849-E52DFD341B42}">
            <xm:f>OR(M8='\Users\USUARIO\Documents\riesgos de corrupcion 2021\[GMTR02 Gestión de medicamentos y tecnologías en salud.xlsm]Datos'!#REF!,M8='\Users\USUARIO\Documents\riesgos de corrupcion 2021\[GMTR02 Gestión de medicamentos y tecnologías en salud.xlsm]Datos'!#REF!)</xm:f>
            <x14:dxf>
              <fill>
                <patternFill>
                  <bgColor rgb="FF92D050"/>
                </patternFill>
              </fill>
            </x14:dxf>
          </x14:cfRule>
          <x14:cfRule type="expression" priority="89" id="{95173B6B-FFC3-43E3-B119-B6C1BB6686E1}">
            <xm:f>OR(M8='\Users\USUARIO\Documents\riesgos de corrupcion 2021\[GMTR02 Gestión de medicamentos y tecnologías en salud.xlsm]Datos'!#REF!,M8='\Users\USUARIO\Documents\riesgos de corrupcion 2021\[GMTR02 Gestión de medicamentos y tecnologías en salud.xlsm]Datos'!#REF!)</xm:f>
            <x14:dxf>
              <fill>
                <patternFill>
                  <bgColor rgb="FFFFFF00"/>
                </patternFill>
              </fill>
            </x14:dxf>
          </x14:cfRule>
          <x14:cfRule type="expression" priority="90" id="{00FDF3B1-6BA3-4917-B795-E544B1134942}">
            <xm:f>OR(M8='\Users\USUARIO\Documents\riesgos de corrupcion 2021\[GMTR02 Gestión de medicamentos y tecnologías en salud.xlsm]Datos'!#REF!,M8='\Users\USUARIO\Documents\riesgos de corrupcion 2021\[GMTR02 Gestión de medicamentos y tecnologías en salud.xlsm]Datos'!#REF!)</xm:f>
            <x14:dxf>
              <fill>
                <patternFill>
                  <bgColor rgb="FFFFC000"/>
                </patternFill>
              </fill>
            </x14:dxf>
          </x14:cfRule>
          <x14:cfRule type="expression" priority="91" id="{8BF276B9-9F1A-4677-9106-8836ED0CE4E7}">
            <xm:f>OR(M8='\Users\USUARIO\Documents\riesgos de corrupcion 2021\[GMTR02 Gestión de medicamentos y tecnologías en salud.xlsm]Datos'!#REF!,M8='\Users\USUARIO\Documents\riesgos de corrupcion 2021\[GMTR02 Gestión de medicamentos y tecnologías en salud.xlsm]Datos'!#REF!)</xm:f>
            <x14:dxf>
              <fill>
                <patternFill>
                  <bgColor rgb="FFFF0000"/>
                </patternFill>
              </fill>
            </x14:dxf>
          </x14:cfRule>
          <xm:sqref>M8 M16</xm:sqref>
        </x14:conditionalFormatting>
        <x14:conditionalFormatting xmlns:xm="http://schemas.microsoft.com/office/excel/2006/main">
          <x14:cfRule type="cellIs" priority="85" operator="equal" id="{4D338F1E-E5FC-4760-9E66-DBCC2C12B11A}">
            <xm:f>'\Users\USUARIO\Documents\riesgos de corrupcion 2021\[GMTR02 Gestión de medicamentos y tecnologías en salud.xlsm]Datos'!#REF!</xm:f>
            <x14:dxf>
              <fill>
                <patternFill>
                  <bgColor rgb="FF92D050"/>
                </patternFill>
              </fill>
            </x14:dxf>
          </x14:cfRule>
          <x14:cfRule type="cellIs" priority="86" operator="equal" id="{AE20612A-1519-4B7A-8750-668D4F43BF5A}">
            <xm:f>'\Users\USUARIO\Documents\riesgos de corrupcion 2021\[GMTR02 Gestión de medicamentos y tecnologías en salud.xlsm]Datos'!#REF!</xm:f>
            <x14:dxf>
              <fill>
                <patternFill>
                  <bgColor rgb="FFFFFF00"/>
                </patternFill>
              </fill>
            </x14:dxf>
          </x14:cfRule>
          <x14:cfRule type="cellIs" priority="87" operator="equal" id="{A481D05B-254D-4F17-8017-95EE350AA178}">
            <xm:f>'\Users\USUARIO\Documents\riesgos de corrupcion 2021\[GMTR02 Gestión de medicamentos y tecnologías en salud.xlsm]Datos'!#REF!</xm:f>
            <x14:dxf>
              <fill>
                <patternFill>
                  <bgColor rgb="FFFF0000"/>
                </patternFill>
              </fill>
            </x14:dxf>
          </x14:cfRule>
          <xm:sqref>S8 S16</xm:sqref>
        </x14:conditionalFormatting>
        <x14:conditionalFormatting xmlns:xm="http://schemas.microsoft.com/office/excel/2006/main">
          <x14:cfRule type="cellIs" priority="82" operator="equal" id="{2C257F97-2613-4901-A945-7CDDAB1807BE}">
            <xm:f>'\Users\USUARIO\Documents\riesgos de corrupcion 2021\[GMTR02 Gestión de medicamentos y tecnologías en salud.xlsm]Datos'!#REF!</xm:f>
            <x14:dxf>
              <fill>
                <patternFill>
                  <bgColor rgb="FF92D050"/>
                </patternFill>
              </fill>
            </x14:dxf>
          </x14:cfRule>
          <x14:cfRule type="cellIs" priority="83" operator="equal" id="{51EAFD0C-666A-43E1-ABDE-7AB5C1C44903}">
            <xm:f>'\Users\USUARIO\Documents\riesgos de corrupcion 2021\[GMTR02 Gestión de medicamentos y tecnologías en salud.xlsm]Datos'!#REF!</xm:f>
            <x14:dxf>
              <fill>
                <patternFill>
                  <bgColor rgb="FFFFFF00"/>
                </patternFill>
              </fill>
            </x14:dxf>
          </x14:cfRule>
          <x14:cfRule type="cellIs" priority="84" operator="equal" id="{A09203ED-9042-4129-A0A2-E663D09944B4}">
            <xm:f>'\Users\USUARIO\Documents\riesgos de corrupcion 2021\[GMTR02 Gestión de medicamentos y tecnologías en salud.xlsm]Datos'!#REF!</xm:f>
            <x14:dxf>
              <fill>
                <patternFill>
                  <bgColor rgb="FFFF0000"/>
                </patternFill>
              </fill>
            </x14:dxf>
          </x14:cfRule>
          <xm:sqref>Y8</xm:sqref>
        </x14:conditionalFormatting>
        <x14:conditionalFormatting xmlns:xm="http://schemas.microsoft.com/office/excel/2006/main">
          <x14:cfRule type="expression" priority="78" id="{C85A53B4-90B8-497A-B88D-A824C4F0BA37}">
            <xm:f>OR(AC8='\Users\USUARIO\Documents\riesgos de corrupcion 2021\[GMTR02 Gestión de medicamentos y tecnologías en salud.xlsm]Datos'!#REF!,AC8='\Users\USUARIO\Documents\riesgos de corrupcion 2021\[GMTR02 Gestión de medicamentos y tecnologías en salud.xlsm]Datos'!#REF!)</xm:f>
            <x14:dxf>
              <fill>
                <patternFill>
                  <bgColor rgb="FF92D050"/>
                </patternFill>
              </fill>
            </x14:dxf>
          </x14:cfRule>
          <x14:cfRule type="expression" priority="79" id="{A5E4AA47-80F7-4BD7-B740-9CFAE2095F02}">
            <xm:f>OR(AC8='\Users\USUARIO\Documents\riesgos de corrupcion 2021\[GMTR02 Gestión de medicamentos y tecnologías en salud.xlsm]Datos'!#REF!,AC8='\Users\USUARIO\Documents\riesgos de corrupcion 2021\[GMTR02 Gestión de medicamentos y tecnologías en salud.xlsm]Datos'!#REF!)</xm:f>
            <x14:dxf>
              <fill>
                <patternFill>
                  <bgColor rgb="FFFFFF00"/>
                </patternFill>
              </fill>
            </x14:dxf>
          </x14:cfRule>
          <x14:cfRule type="expression" priority="80" id="{4FA55775-A704-4155-B82A-904BCCA8769B}">
            <xm:f>OR(AC8='\Users\USUARIO\Documents\riesgos de corrupcion 2021\[GMTR02 Gestión de medicamentos y tecnologías en salud.xlsm]Datos'!#REF!,AC8='\Users\USUARIO\Documents\riesgos de corrupcion 2021\[GMTR02 Gestión de medicamentos y tecnologías en salud.xlsm]Datos'!#REF!)</xm:f>
            <x14:dxf>
              <fill>
                <patternFill>
                  <bgColor rgb="FFFFC000"/>
                </patternFill>
              </fill>
            </x14:dxf>
          </x14:cfRule>
          <x14:cfRule type="expression" priority="81" id="{513F85A7-0C4A-4969-BFCF-C246524611AE}">
            <xm:f>OR(AC8='\Users\USUARIO\Documents\riesgos de corrupcion 2021\[GMTR02 Gestión de medicamentos y tecnologías en salud.xlsm]Datos'!#REF!,AC8='\Users\USUARIO\Documents\riesgos de corrupcion 2021\[GMTR02 Gestión de medicamentos y tecnologías en salud.xlsm]Datos'!#REF!)</xm:f>
            <x14:dxf>
              <fill>
                <patternFill>
                  <bgColor rgb="FFFF0000"/>
                </patternFill>
              </fill>
            </x14:dxf>
          </x14:cfRule>
          <xm:sqref>AC8 AC16</xm:sqref>
        </x14:conditionalFormatting>
        <x14:conditionalFormatting xmlns:xm="http://schemas.microsoft.com/office/excel/2006/main">
          <x14:cfRule type="expression" priority="74" id="{3BE8D4FB-90A4-4FEC-8849-F7B08306A220}">
            <xm:f>OR(M9='\Users\USUARIO\Documents\riesgos de corrupcion 2021\[ASIF09 Matriz de Riesgos Gesgion Sub Costos y Tarifas - 20-11-2020 (1) (4).xlsm]Datos'!#REF!,M9='\Users\USUARIO\Documents\riesgos de corrupcion 2021\[ASIF09 Matriz de Riesgos Gesgion Sub Costos y Tarifas - 20-11-2020 (1) (4).xlsm]Datos'!#REF!)</xm:f>
            <x14:dxf>
              <fill>
                <patternFill>
                  <bgColor rgb="FF92D050"/>
                </patternFill>
              </fill>
            </x14:dxf>
          </x14:cfRule>
          <x14:cfRule type="expression" priority="75" id="{B8C151F1-1DDB-4D18-9EAF-B9D5D19A9964}">
            <xm:f>OR(M9='\Users\USUARIO\Documents\riesgos de corrupcion 2021\[ASIF09 Matriz de Riesgos Gesgion Sub Costos y Tarifas - 20-11-2020 (1) (4).xlsm]Datos'!#REF!,M9='\Users\USUARIO\Documents\riesgos de corrupcion 2021\[ASIF09 Matriz de Riesgos Gesgion Sub Costos y Tarifas - 20-11-2020 (1) (4).xlsm]Datos'!#REF!)</xm:f>
            <x14:dxf>
              <fill>
                <patternFill>
                  <bgColor rgb="FFFFFF00"/>
                </patternFill>
              </fill>
            </x14:dxf>
          </x14:cfRule>
          <x14:cfRule type="expression" priority="76" id="{FE111B59-0C21-42A7-BB32-EB73B3423939}">
            <xm:f>OR(M9='\Users\USUARIO\Documents\riesgos de corrupcion 2021\[ASIF09 Matriz de Riesgos Gesgion Sub Costos y Tarifas - 20-11-2020 (1) (4).xlsm]Datos'!#REF!,M9='\Users\USUARIO\Documents\riesgos de corrupcion 2021\[ASIF09 Matriz de Riesgos Gesgion Sub Costos y Tarifas - 20-11-2020 (1) (4).xlsm]Datos'!#REF!)</xm:f>
            <x14:dxf>
              <fill>
                <patternFill>
                  <bgColor rgb="FFFFC000"/>
                </patternFill>
              </fill>
            </x14:dxf>
          </x14:cfRule>
          <x14:cfRule type="expression" priority="77" id="{E0C86C03-F0CF-4697-A225-3024850CB732}">
            <xm:f>OR(M9='\Users\USUARIO\Documents\riesgos de corrupcion 2021\[ASIF09 Matriz de Riesgos Gesgion Sub Costos y Tarifas - 20-11-2020 (1) (4).xlsm]Datos'!#REF!,M9='\Users\USUARIO\Documents\riesgos de corrupcion 2021\[ASIF09 Matriz de Riesgos Gesgion Sub Costos y Tarifas - 20-11-2020 (1) (4).xlsm]Datos'!#REF!)</xm:f>
            <x14:dxf>
              <fill>
                <patternFill>
                  <bgColor rgb="FFFF0000"/>
                </patternFill>
              </fill>
            </x14:dxf>
          </x14:cfRule>
          <xm:sqref>M9</xm:sqref>
        </x14:conditionalFormatting>
        <x14:conditionalFormatting xmlns:xm="http://schemas.microsoft.com/office/excel/2006/main">
          <x14:cfRule type="cellIs" priority="71" operator="equal" id="{6F3E0EAF-D1F8-4C8E-BCB3-334ADD420515}">
            <xm:f>'\Users\USUARIO\Documents\riesgos de corrupcion 2021\[ASIF09 Matriz de Riesgos Gesgion Sub Costos y Tarifas - 20-11-2020 (1) (4).xlsm]Datos'!#REF!</xm:f>
            <x14:dxf>
              <fill>
                <patternFill>
                  <bgColor rgb="FF92D050"/>
                </patternFill>
              </fill>
            </x14:dxf>
          </x14:cfRule>
          <x14:cfRule type="cellIs" priority="72" operator="equal" id="{996BD0FA-66AC-4757-865D-CAD5F29AF5B1}">
            <xm:f>'\Users\USUARIO\Documents\riesgos de corrupcion 2021\[ASIF09 Matriz de Riesgos Gesgion Sub Costos y Tarifas - 20-11-2020 (1) (4).xlsm]Datos'!#REF!</xm:f>
            <x14:dxf>
              <fill>
                <patternFill>
                  <bgColor rgb="FFFFFF00"/>
                </patternFill>
              </fill>
            </x14:dxf>
          </x14:cfRule>
          <x14:cfRule type="cellIs" priority="73" operator="equal" id="{6A401C4C-35DB-4F81-ACF4-3D90BDB9D032}">
            <xm:f>'\Users\USUARIO\Documents\riesgos de corrupcion 2021\[ASIF09 Matriz de Riesgos Gesgion Sub Costos y Tarifas - 20-11-2020 (1) (4).xlsm]Datos'!#REF!</xm:f>
            <x14:dxf>
              <fill>
                <patternFill>
                  <bgColor rgb="FFFF0000"/>
                </patternFill>
              </fill>
            </x14:dxf>
          </x14:cfRule>
          <xm:sqref>S9</xm:sqref>
        </x14:conditionalFormatting>
        <x14:conditionalFormatting xmlns:xm="http://schemas.microsoft.com/office/excel/2006/main">
          <x14:cfRule type="cellIs" priority="68" operator="equal" id="{E8B462FE-B659-43A6-9EC1-74481584C5ED}">
            <xm:f>'\Users\USUARIO\Documents\riesgos de corrupcion 2021\[ASIF09 Matriz de Riesgos Gesgion Sub Costos y Tarifas - 20-11-2020 (1) (4).xlsm]Datos'!#REF!</xm:f>
            <x14:dxf>
              <fill>
                <patternFill>
                  <bgColor rgb="FF92D050"/>
                </patternFill>
              </fill>
            </x14:dxf>
          </x14:cfRule>
          <x14:cfRule type="cellIs" priority="69" operator="equal" id="{0CFCFC2D-9FEA-4FC2-91C4-0D7F2BD36B2C}">
            <xm:f>'\Users\USUARIO\Documents\riesgos de corrupcion 2021\[ASIF09 Matriz de Riesgos Gesgion Sub Costos y Tarifas - 20-11-2020 (1) (4).xlsm]Datos'!#REF!</xm:f>
            <x14:dxf>
              <fill>
                <patternFill>
                  <bgColor rgb="FFFFFF00"/>
                </patternFill>
              </fill>
            </x14:dxf>
          </x14:cfRule>
          <x14:cfRule type="cellIs" priority="70" operator="equal" id="{10C4374B-0B10-4B1E-9B26-2E7FF703AA4E}">
            <xm:f>'\Users\USUARIO\Documents\riesgos de corrupcion 2021\[ASIF09 Matriz de Riesgos Gesgion Sub Costos y Tarifas - 20-11-2020 (1) (4).xlsm]Datos'!#REF!</xm:f>
            <x14:dxf>
              <fill>
                <patternFill>
                  <bgColor rgb="FFFF0000"/>
                </patternFill>
              </fill>
            </x14:dxf>
          </x14:cfRule>
          <xm:sqref>Y9</xm:sqref>
        </x14:conditionalFormatting>
        <x14:conditionalFormatting xmlns:xm="http://schemas.microsoft.com/office/excel/2006/main">
          <x14:cfRule type="expression" priority="64" id="{8FF891F0-4B89-420D-B85E-C113EFF64902}">
            <xm:f>OR(AC9='\Users\USUARIO\Documents\riesgos de corrupcion 2021\[ASIF09 Matriz de Riesgos Gesgion Sub Costos y Tarifas - 20-11-2020 (1) (4).xlsm]Datos'!#REF!,AC9='\Users\USUARIO\Documents\riesgos de corrupcion 2021\[ASIF09 Matriz de Riesgos Gesgion Sub Costos y Tarifas - 20-11-2020 (1) (4).xlsm]Datos'!#REF!)</xm:f>
            <x14:dxf>
              <fill>
                <patternFill>
                  <bgColor rgb="FF92D050"/>
                </patternFill>
              </fill>
            </x14:dxf>
          </x14:cfRule>
          <x14:cfRule type="expression" priority="65" id="{4FAF1B8E-953A-4C43-A1CC-ADED309BF254}">
            <xm:f>OR(AC9='\Users\USUARIO\Documents\riesgos de corrupcion 2021\[ASIF09 Matriz de Riesgos Gesgion Sub Costos y Tarifas - 20-11-2020 (1) (4).xlsm]Datos'!#REF!,AC9='\Users\USUARIO\Documents\riesgos de corrupcion 2021\[ASIF09 Matriz de Riesgos Gesgion Sub Costos y Tarifas - 20-11-2020 (1) (4).xlsm]Datos'!#REF!)</xm:f>
            <x14:dxf>
              <fill>
                <patternFill>
                  <bgColor rgb="FFFFFF00"/>
                </patternFill>
              </fill>
            </x14:dxf>
          </x14:cfRule>
          <x14:cfRule type="expression" priority="66" id="{E7278FD2-5AA2-4FC6-BEB4-9259C5B60A44}">
            <xm:f>OR(AC9='\Users\USUARIO\Documents\riesgos de corrupcion 2021\[ASIF09 Matriz de Riesgos Gesgion Sub Costos y Tarifas - 20-11-2020 (1) (4).xlsm]Datos'!#REF!,AC9='\Users\USUARIO\Documents\riesgos de corrupcion 2021\[ASIF09 Matriz de Riesgos Gesgion Sub Costos y Tarifas - 20-11-2020 (1) (4).xlsm]Datos'!#REF!)</xm:f>
            <x14:dxf>
              <fill>
                <patternFill>
                  <bgColor rgb="FFFFC000"/>
                </patternFill>
              </fill>
            </x14:dxf>
          </x14:cfRule>
          <x14:cfRule type="expression" priority="67" id="{ACF9F2A7-F2D7-4C13-AA81-05E7BD0F0C3C}">
            <xm:f>OR(AC9='\Users\USUARIO\Documents\riesgos de corrupcion 2021\[ASIF09 Matriz de Riesgos Gesgion Sub Costos y Tarifas - 20-11-2020 (1) (4).xlsm]Datos'!#REF!,AC9='\Users\USUARIO\Documents\riesgos de corrupcion 2021\[ASIF09 Matriz de Riesgos Gesgion Sub Costos y Tarifas - 20-11-2020 (1) (4).xlsm]Datos'!#REF!)</xm:f>
            <x14:dxf>
              <fill>
                <patternFill>
                  <bgColor rgb="FFFF0000"/>
                </patternFill>
              </fill>
            </x14:dxf>
          </x14:cfRule>
          <xm:sqref>AC9</xm:sqref>
        </x14:conditionalFormatting>
        <x14:conditionalFormatting xmlns:xm="http://schemas.microsoft.com/office/excel/2006/main">
          <x14:cfRule type="expression" priority="46" id="{26686620-B2C6-44F8-86ED-BD2834ADCAE7}">
            <xm:f>OR(M10='\Users\USUARIO\Documents\riesgos de corrupcion 2021\[ASIF09 (2) riesgo de corrupcion 2020-2021 promicion y prevencion.xlsm]Datos'!#REF!,M10='\Users\USUARIO\Documents\riesgos de corrupcion 2021\[ASIF09 (2) riesgo de corrupcion 2020-2021 promicion y prevencion.xlsm]Datos'!#REF!)</xm:f>
            <x14:dxf>
              <fill>
                <patternFill>
                  <bgColor rgb="FF92D050"/>
                </patternFill>
              </fill>
            </x14:dxf>
          </x14:cfRule>
          <x14:cfRule type="expression" priority="47" id="{23A9532C-8EC5-47C5-AEBF-3B926FD7BA50}">
            <xm:f>OR(M10='\Users\USUARIO\Documents\riesgos de corrupcion 2021\[ASIF09 (2) riesgo de corrupcion 2020-2021 promicion y prevencion.xlsm]Datos'!#REF!,M10='\Users\USUARIO\Documents\riesgos de corrupcion 2021\[ASIF09 (2) riesgo de corrupcion 2020-2021 promicion y prevencion.xlsm]Datos'!#REF!)</xm:f>
            <x14:dxf>
              <fill>
                <patternFill>
                  <bgColor rgb="FFFFFF00"/>
                </patternFill>
              </fill>
            </x14:dxf>
          </x14:cfRule>
          <x14:cfRule type="expression" priority="48" id="{740926F9-9823-4A02-9649-CFD6885A41BD}">
            <xm:f>OR(M10='\Users\USUARIO\Documents\riesgos de corrupcion 2021\[ASIF09 (2) riesgo de corrupcion 2020-2021 promicion y prevencion.xlsm]Datos'!#REF!,M10='\Users\USUARIO\Documents\riesgos de corrupcion 2021\[ASIF09 (2) riesgo de corrupcion 2020-2021 promicion y prevencion.xlsm]Datos'!#REF!)</xm:f>
            <x14:dxf>
              <fill>
                <patternFill>
                  <bgColor rgb="FFFFC000"/>
                </patternFill>
              </fill>
            </x14:dxf>
          </x14:cfRule>
          <x14:cfRule type="expression" priority="49" id="{82E0DD2A-E324-49CF-8C36-A6A5F5ED9693}">
            <xm:f>OR(M10='\Users\USUARIO\Documents\riesgos de corrupcion 2021\[ASIF09 (2) riesgo de corrupcion 2020-2021 promicion y prevencion.xlsm]Datos'!#REF!,M10='\Users\USUARIO\Documents\riesgos de corrupcion 2021\[ASIF09 (2) riesgo de corrupcion 2020-2021 promicion y prevencion.xlsm]Datos'!#REF!)</xm:f>
            <x14:dxf>
              <fill>
                <patternFill>
                  <bgColor rgb="FFFF0000"/>
                </patternFill>
              </fill>
            </x14:dxf>
          </x14:cfRule>
          <xm:sqref>M10:M11</xm:sqref>
        </x14:conditionalFormatting>
        <x14:conditionalFormatting xmlns:xm="http://schemas.microsoft.com/office/excel/2006/main">
          <x14:cfRule type="cellIs" priority="43" operator="equal" id="{58D295F8-6644-495C-A12C-A0ACFBC4981C}">
            <xm:f>'\Users\USUARIO\Documents\riesgos de corrupcion 2021\[ASIF09 (2) riesgo de corrupcion 2020-2021 promicion y prevencion.xlsm]Datos'!#REF!</xm:f>
            <x14:dxf>
              <fill>
                <patternFill>
                  <bgColor rgb="FF92D050"/>
                </patternFill>
              </fill>
            </x14:dxf>
          </x14:cfRule>
          <x14:cfRule type="cellIs" priority="44" operator="equal" id="{759B242D-775E-4FBD-B68B-A5F9AD588537}">
            <xm:f>'\Users\USUARIO\Documents\riesgos de corrupcion 2021\[ASIF09 (2) riesgo de corrupcion 2020-2021 promicion y prevencion.xlsm]Datos'!#REF!</xm:f>
            <x14:dxf>
              <fill>
                <patternFill>
                  <bgColor rgb="FFFFFF00"/>
                </patternFill>
              </fill>
            </x14:dxf>
          </x14:cfRule>
          <x14:cfRule type="cellIs" priority="45" operator="equal" id="{FF22C87D-6FA7-4E62-AF1D-EB422177EA6C}">
            <xm:f>'\Users\USUARIO\Documents\riesgos de corrupcion 2021\[ASIF09 (2) riesgo de corrupcion 2020-2021 promicion y prevencion.xlsm]Datos'!#REF!</xm:f>
            <x14:dxf>
              <fill>
                <patternFill>
                  <bgColor rgb="FFFF0000"/>
                </patternFill>
              </fill>
            </x14:dxf>
          </x14:cfRule>
          <xm:sqref>S10:S11</xm:sqref>
        </x14:conditionalFormatting>
        <x14:conditionalFormatting xmlns:xm="http://schemas.microsoft.com/office/excel/2006/main">
          <x14:cfRule type="cellIs" priority="40" operator="equal" id="{00F7A829-5ECB-4789-A8EE-39F549B468F2}">
            <xm:f>'\Users\USUARIO\Documents\riesgos de corrupcion 2021\[ASIF09 (2) riesgo de corrupcion 2020-2021 promicion y prevencion.xlsm]Datos'!#REF!</xm:f>
            <x14:dxf>
              <fill>
                <patternFill>
                  <bgColor rgb="FF92D050"/>
                </patternFill>
              </fill>
            </x14:dxf>
          </x14:cfRule>
          <x14:cfRule type="cellIs" priority="41" operator="equal" id="{8F0802EE-8694-40F0-8B96-CE95A3FCFAC9}">
            <xm:f>'\Users\USUARIO\Documents\riesgos de corrupcion 2021\[ASIF09 (2) riesgo de corrupcion 2020-2021 promicion y prevencion.xlsm]Datos'!#REF!</xm:f>
            <x14:dxf>
              <fill>
                <patternFill>
                  <bgColor rgb="FFFFFF00"/>
                </patternFill>
              </fill>
            </x14:dxf>
          </x14:cfRule>
          <x14:cfRule type="cellIs" priority="42" operator="equal" id="{0A422455-2197-457E-9947-0BED9DE113DD}">
            <xm:f>'\Users\USUARIO\Documents\riesgos de corrupcion 2021\[ASIF09 (2) riesgo de corrupcion 2020-2021 promicion y prevencion.xlsm]Datos'!#REF!</xm:f>
            <x14:dxf>
              <fill>
                <patternFill>
                  <bgColor rgb="FFFF0000"/>
                </patternFill>
              </fill>
            </x14:dxf>
          </x14:cfRule>
          <xm:sqref>Y10:Y11</xm:sqref>
        </x14:conditionalFormatting>
        <x14:conditionalFormatting xmlns:xm="http://schemas.microsoft.com/office/excel/2006/main">
          <x14:cfRule type="expression" priority="36" id="{B02B1B30-FA9C-4AE8-9037-D059A115555D}">
            <xm:f>OR(AC10='\Users\USUARIO\Documents\riesgos de corrupcion 2021\[ASIF09 (2) riesgo de corrupcion 2020-2021 promicion y prevencion.xlsm]Datos'!#REF!,AC10='\Users\USUARIO\Documents\riesgos de corrupcion 2021\[ASIF09 (2) riesgo de corrupcion 2020-2021 promicion y prevencion.xlsm]Datos'!#REF!)</xm:f>
            <x14:dxf>
              <fill>
                <patternFill>
                  <bgColor rgb="FF92D050"/>
                </patternFill>
              </fill>
            </x14:dxf>
          </x14:cfRule>
          <x14:cfRule type="expression" priority="37" id="{5E14A530-9328-4754-8F24-028499DB7ACF}">
            <xm:f>OR(AC10='\Users\USUARIO\Documents\riesgos de corrupcion 2021\[ASIF09 (2) riesgo de corrupcion 2020-2021 promicion y prevencion.xlsm]Datos'!#REF!,AC10='\Users\USUARIO\Documents\riesgos de corrupcion 2021\[ASIF09 (2) riesgo de corrupcion 2020-2021 promicion y prevencion.xlsm]Datos'!#REF!)</xm:f>
            <x14:dxf>
              <fill>
                <patternFill>
                  <bgColor rgb="FFFFFF00"/>
                </patternFill>
              </fill>
            </x14:dxf>
          </x14:cfRule>
          <x14:cfRule type="expression" priority="38" id="{EF44CFC3-F63A-42D5-9996-7F9D0C0C26A8}">
            <xm:f>OR(AC10='\Users\USUARIO\Documents\riesgos de corrupcion 2021\[ASIF09 (2) riesgo de corrupcion 2020-2021 promicion y prevencion.xlsm]Datos'!#REF!,AC10='\Users\USUARIO\Documents\riesgos de corrupcion 2021\[ASIF09 (2) riesgo de corrupcion 2020-2021 promicion y prevencion.xlsm]Datos'!#REF!)</xm:f>
            <x14:dxf>
              <fill>
                <patternFill>
                  <bgColor rgb="FFFFC000"/>
                </patternFill>
              </fill>
            </x14:dxf>
          </x14:cfRule>
          <x14:cfRule type="expression" priority="39" id="{C883674F-07AF-4048-AA91-2AF648E6C3C0}">
            <xm:f>OR(AC10='\Users\USUARIO\Documents\riesgos de corrupcion 2021\[ASIF09 (2) riesgo de corrupcion 2020-2021 promicion y prevencion.xlsm]Datos'!#REF!,AC10='\Users\USUARIO\Documents\riesgos de corrupcion 2021\[ASIF09 (2) riesgo de corrupcion 2020-2021 promicion y prevencion.xlsm]Datos'!#REF!)</xm:f>
            <x14:dxf>
              <fill>
                <patternFill>
                  <bgColor rgb="FFFF0000"/>
                </patternFill>
              </fill>
            </x14:dxf>
          </x14:cfRule>
          <xm:sqref>AC10:AC11</xm:sqref>
        </x14:conditionalFormatting>
        <x14:conditionalFormatting xmlns:xm="http://schemas.microsoft.com/office/excel/2006/main">
          <x14:cfRule type="expression" priority="32" id="{5E81529C-8030-4460-A765-542DF6C303BA}">
            <xm:f>OR(M12='\Users\USUARIO\Documents\riesgos de corrupcion 2021\[ASIF09-2 control disciplinarios.xlsm]Datos'!#REF!,M12='\Users\USUARIO\Documents\riesgos de corrupcion 2021\[ASIF09-2 control disciplinarios.xlsm]Datos'!#REF!)</xm:f>
            <x14:dxf>
              <fill>
                <patternFill>
                  <bgColor rgb="FF92D050"/>
                </patternFill>
              </fill>
            </x14:dxf>
          </x14:cfRule>
          <x14:cfRule type="expression" priority="33" id="{C1BE61BE-7361-4490-89A6-9844735A2EAE}">
            <xm:f>OR(M12='\Users\USUARIO\Documents\riesgos de corrupcion 2021\[ASIF09-2 control disciplinarios.xlsm]Datos'!#REF!,M12='\Users\USUARIO\Documents\riesgos de corrupcion 2021\[ASIF09-2 control disciplinarios.xlsm]Datos'!#REF!)</xm:f>
            <x14:dxf>
              <fill>
                <patternFill>
                  <bgColor rgb="FFFFFF00"/>
                </patternFill>
              </fill>
            </x14:dxf>
          </x14:cfRule>
          <x14:cfRule type="expression" priority="34" id="{F6368D61-F106-4B4A-B4E2-F217DCCF6B45}">
            <xm:f>OR(M12='\Users\USUARIO\Documents\riesgos de corrupcion 2021\[ASIF09-2 control disciplinarios.xlsm]Datos'!#REF!,M12='\Users\USUARIO\Documents\riesgos de corrupcion 2021\[ASIF09-2 control disciplinarios.xlsm]Datos'!#REF!)</xm:f>
            <x14:dxf>
              <fill>
                <patternFill>
                  <bgColor rgb="FFFFC000"/>
                </patternFill>
              </fill>
            </x14:dxf>
          </x14:cfRule>
          <x14:cfRule type="expression" priority="35" id="{FDEA89B8-1E1B-49A3-93BE-10336303C1E7}">
            <xm:f>OR(M12='\Users\USUARIO\Documents\riesgos de corrupcion 2021\[ASIF09-2 control disciplinarios.xlsm]Datos'!#REF!,M12='\Users\USUARIO\Documents\riesgos de corrupcion 2021\[ASIF09-2 control disciplinarios.xlsm]Datos'!#REF!)</xm:f>
            <x14:dxf>
              <fill>
                <patternFill>
                  <bgColor rgb="FFFF0000"/>
                </patternFill>
              </fill>
            </x14:dxf>
          </x14:cfRule>
          <xm:sqref>M12</xm:sqref>
        </x14:conditionalFormatting>
        <x14:conditionalFormatting xmlns:xm="http://schemas.microsoft.com/office/excel/2006/main">
          <x14:cfRule type="cellIs" priority="29" operator="equal" id="{B82ED46A-CB32-49AF-B10A-36AEE930AD56}">
            <xm:f>'\Users\USUARIO\Documents\riesgos de corrupcion 2021\[ASIF09-2 control disciplinarios.xlsm]Datos'!#REF!</xm:f>
            <x14:dxf>
              <fill>
                <patternFill>
                  <bgColor rgb="FF92D050"/>
                </patternFill>
              </fill>
            </x14:dxf>
          </x14:cfRule>
          <x14:cfRule type="cellIs" priority="30" operator="equal" id="{3467E00A-F8B2-4E8F-BB5A-F82210B3E9F2}">
            <xm:f>'\Users\USUARIO\Documents\riesgos de corrupcion 2021\[ASIF09-2 control disciplinarios.xlsm]Datos'!#REF!</xm:f>
            <x14:dxf>
              <fill>
                <patternFill>
                  <bgColor rgb="FFFFFF00"/>
                </patternFill>
              </fill>
            </x14:dxf>
          </x14:cfRule>
          <x14:cfRule type="cellIs" priority="31" operator="equal" id="{F1D0D0C4-3C35-4327-988D-D1FFFA6928B9}">
            <xm:f>'\Users\USUARIO\Documents\riesgos de corrupcion 2021\[ASIF09-2 control disciplinarios.xlsm]Datos'!#REF!</xm:f>
            <x14:dxf>
              <fill>
                <patternFill>
                  <bgColor rgb="FFFF0000"/>
                </patternFill>
              </fill>
            </x14:dxf>
          </x14:cfRule>
          <xm:sqref>S12</xm:sqref>
        </x14:conditionalFormatting>
        <x14:conditionalFormatting xmlns:xm="http://schemas.microsoft.com/office/excel/2006/main">
          <x14:cfRule type="cellIs" priority="26" operator="equal" id="{D7BD1D73-D717-4964-BF33-097645750572}">
            <xm:f>'\Users\USUARIO\Documents\riesgos de corrupcion 2021\[ASIF09-2 control disciplinarios.xlsm]Datos'!#REF!</xm:f>
            <x14:dxf>
              <fill>
                <patternFill>
                  <bgColor rgb="FF92D050"/>
                </patternFill>
              </fill>
            </x14:dxf>
          </x14:cfRule>
          <x14:cfRule type="cellIs" priority="27" operator="equal" id="{05586E8E-E172-400C-B45B-46B663FD79FF}">
            <xm:f>'\Users\USUARIO\Documents\riesgos de corrupcion 2021\[ASIF09-2 control disciplinarios.xlsm]Datos'!#REF!</xm:f>
            <x14:dxf>
              <fill>
                <patternFill>
                  <bgColor rgb="FFFFFF00"/>
                </patternFill>
              </fill>
            </x14:dxf>
          </x14:cfRule>
          <x14:cfRule type="cellIs" priority="28" operator="equal" id="{B97FCF9A-CA16-4F32-9E22-A76D6E677F64}">
            <xm:f>'\Users\USUARIO\Documents\riesgos de corrupcion 2021\[ASIF09-2 control disciplinarios.xlsm]Datos'!#REF!</xm:f>
            <x14:dxf>
              <fill>
                <patternFill>
                  <bgColor rgb="FFFF0000"/>
                </patternFill>
              </fill>
            </x14:dxf>
          </x14:cfRule>
          <xm:sqref>Y12</xm:sqref>
        </x14:conditionalFormatting>
        <x14:conditionalFormatting xmlns:xm="http://schemas.microsoft.com/office/excel/2006/main">
          <x14:cfRule type="expression" priority="22" id="{BB3FD8D8-691F-4205-8F26-FBE7A0C10B53}">
            <xm:f>OR(AC12='\Users\USUARIO\Documents\riesgos de corrupcion 2021\[ASIF09-2 control disciplinarios.xlsm]Datos'!#REF!,AC12='\Users\USUARIO\Documents\riesgos de corrupcion 2021\[ASIF09-2 control disciplinarios.xlsm]Datos'!#REF!)</xm:f>
            <x14:dxf>
              <fill>
                <patternFill>
                  <bgColor rgb="FF92D050"/>
                </patternFill>
              </fill>
            </x14:dxf>
          </x14:cfRule>
          <x14:cfRule type="expression" priority="23" id="{F6B6F335-9672-4401-8D53-DCB58ABCB4F2}">
            <xm:f>OR(AC12='\Users\USUARIO\Documents\riesgos de corrupcion 2021\[ASIF09-2 control disciplinarios.xlsm]Datos'!#REF!,AC12='\Users\USUARIO\Documents\riesgos de corrupcion 2021\[ASIF09-2 control disciplinarios.xlsm]Datos'!#REF!)</xm:f>
            <x14:dxf>
              <fill>
                <patternFill>
                  <bgColor rgb="FFFFFF00"/>
                </patternFill>
              </fill>
            </x14:dxf>
          </x14:cfRule>
          <x14:cfRule type="expression" priority="24" id="{49C8FB11-7FA9-4C14-A43A-A6156B39EC5A}">
            <xm:f>OR(AC12='\Users\USUARIO\Documents\riesgos de corrupcion 2021\[ASIF09-2 control disciplinarios.xlsm]Datos'!#REF!,AC12='\Users\USUARIO\Documents\riesgos de corrupcion 2021\[ASIF09-2 control disciplinarios.xlsm]Datos'!#REF!)</xm:f>
            <x14:dxf>
              <fill>
                <patternFill>
                  <bgColor rgb="FFFFC000"/>
                </patternFill>
              </fill>
            </x14:dxf>
          </x14:cfRule>
          <x14:cfRule type="expression" priority="25" id="{3B7B5A40-65DB-4C34-8305-37C704851CB2}">
            <xm:f>OR(AC12='\Users\USUARIO\Documents\riesgos de corrupcion 2021\[ASIF09-2 control disciplinarios.xlsm]Datos'!#REF!,AC12='\Users\USUARIO\Documents\riesgos de corrupcion 2021\[ASIF09-2 control disciplinarios.xlsm]Datos'!#REF!)</xm:f>
            <x14:dxf>
              <fill>
                <patternFill>
                  <bgColor rgb="FFFF0000"/>
                </patternFill>
              </fill>
            </x14:dxf>
          </x14:cfRule>
          <xm:sqref>AC12</xm:sqref>
        </x14:conditionalFormatting>
        <x14:conditionalFormatting xmlns:xm="http://schemas.microsoft.com/office/excel/2006/main">
          <x14:cfRule type="expression" priority="18" id="{A3F2E3D5-0BDE-40D9-9A90-3A67B37FD2A3}">
            <xm:f>OR(M13='\Users\USUARIO\Documents\riesgos de corrupcion 2021\[ASIF09_Ficha Riesgos Corrupción 2021 GCO  final.xlsm]Datos'!#REF!,M13='\Users\USUARIO\Documents\riesgos de corrupcion 2021\[ASIF09_Ficha Riesgos Corrupción 2021 GCO  final.xlsm]Datos'!#REF!)</xm:f>
            <x14:dxf>
              <fill>
                <patternFill>
                  <bgColor rgb="FF92D050"/>
                </patternFill>
              </fill>
            </x14:dxf>
          </x14:cfRule>
          <x14:cfRule type="expression" priority="19" id="{8639A491-BE50-4D80-90CE-3F690F2D96C5}">
            <xm:f>OR(M13='\Users\USUARIO\Documents\riesgos de corrupcion 2021\[ASIF09_Ficha Riesgos Corrupción 2021 GCO  final.xlsm]Datos'!#REF!,M13='\Users\USUARIO\Documents\riesgos de corrupcion 2021\[ASIF09_Ficha Riesgos Corrupción 2021 GCO  final.xlsm]Datos'!#REF!)</xm:f>
            <x14:dxf>
              <fill>
                <patternFill>
                  <bgColor rgb="FFFFFF00"/>
                </patternFill>
              </fill>
            </x14:dxf>
          </x14:cfRule>
          <x14:cfRule type="expression" priority="20" id="{ED939575-ED62-41FD-8B9F-B7AD82CFAAFF}">
            <xm:f>OR(M13='\Users\USUARIO\Documents\riesgos de corrupcion 2021\[ASIF09_Ficha Riesgos Corrupción 2021 GCO  final.xlsm]Datos'!#REF!,M13='\Users\USUARIO\Documents\riesgos de corrupcion 2021\[ASIF09_Ficha Riesgos Corrupción 2021 GCO  final.xlsm]Datos'!#REF!)</xm:f>
            <x14:dxf>
              <fill>
                <patternFill>
                  <bgColor rgb="FFFFC000"/>
                </patternFill>
              </fill>
            </x14:dxf>
          </x14:cfRule>
          <x14:cfRule type="expression" priority="21" id="{CC587687-B7AE-4CDB-A2B1-783F22366DB9}">
            <xm:f>OR(M13='\Users\USUARIO\Documents\riesgos de corrupcion 2021\[ASIF09_Ficha Riesgos Corrupción 2021 GCO  final.xlsm]Datos'!#REF!,M13='\Users\USUARIO\Documents\riesgos de corrupcion 2021\[ASIF09_Ficha Riesgos Corrupción 2021 GCO  final.xlsm]Datos'!#REF!)</xm:f>
            <x14:dxf>
              <fill>
                <patternFill>
                  <bgColor rgb="FFFF0000"/>
                </patternFill>
              </fill>
            </x14:dxf>
          </x14:cfRule>
          <xm:sqref>M13:M14</xm:sqref>
        </x14:conditionalFormatting>
        <x14:conditionalFormatting xmlns:xm="http://schemas.microsoft.com/office/excel/2006/main">
          <x14:cfRule type="cellIs" priority="15" operator="equal" id="{3030C10C-032B-4145-94CB-9A6D270EC4B0}">
            <xm:f>'\Users\USUARIO\Documents\riesgos de corrupcion 2021\[ASIF09_Ficha Riesgos Corrupción 2021 GCO  final.xlsm]Datos'!#REF!</xm:f>
            <x14:dxf>
              <fill>
                <patternFill>
                  <bgColor rgb="FF92D050"/>
                </patternFill>
              </fill>
            </x14:dxf>
          </x14:cfRule>
          <x14:cfRule type="cellIs" priority="16" operator="equal" id="{9C533AC7-6661-4A3C-AE6E-83F3F0B858BA}">
            <xm:f>'\Users\USUARIO\Documents\riesgos de corrupcion 2021\[ASIF09_Ficha Riesgos Corrupción 2021 GCO  final.xlsm]Datos'!#REF!</xm:f>
            <x14:dxf>
              <fill>
                <patternFill>
                  <bgColor rgb="FFFFFF00"/>
                </patternFill>
              </fill>
            </x14:dxf>
          </x14:cfRule>
          <x14:cfRule type="cellIs" priority="17" operator="equal" id="{2F681133-2E86-4A90-A4AA-26EE0BB38F66}">
            <xm:f>'\Users\USUARIO\Documents\riesgos de corrupcion 2021\[ASIF09_Ficha Riesgos Corrupción 2021 GCO  final.xlsm]Datos'!#REF!</xm:f>
            <x14:dxf>
              <fill>
                <patternFill>
                  <bgColor rgb="FFFF0000"/>
                </patternFill>
              </fill>
            </x14:dxf>
          </x14:cfRule>
          <xm:sqref>S13:S14</xm:sqref>
        </x14:conditionalFormatting>
        <x14:conditionalFormatting xmlns:xm="http://schemas.microsoft.com/office/excel/2006/main">
          <x14:cfRule type="cellIs" priority="12" operator="equal" id="{336E9A87-98DA-45E8-BDC9-B0A99FEBD589}">
            <xm:f>'\Users\USUARIO\Documents\riesgos de corrupcion 2021\[ASIF09_Ficha Riesgos Corrupción 2021 GCO  final.xlsm]Datos'!#REF!</xm:f>
            <x14:dxf>
              <fill>
                <patternFill>
                  <bgColor rgb="FF92D050"/>
                </patternFill>
              </fill>
            </x14:dxf>
          </x14:cfRule>
          <x14:cfRule type="cellIs" priority="13" operator="equal" id="{991434A0-82D7-4BD3-BFEA-3D17CC9F1172}">
            <xm:f>'\Users\USUARIO\Documents\riesgos de corrupcion 2021\[ASIF09_Ficha Riesgos Corrupción 2021 GCO  final.xlsm]Datos'!#REF!</xm:f>
            <x14:dxf>
              <fill>
                <patternFill>
                  <bgColor rgb="FFFFFF00"/>
                </patternFill>
              </fill>
            </x14:dxf>
          </x14:cfRule>
          <x14:cfRule type="cellIs" priority="14" operator="equal" id="{7CC744CF-B5A1-4C17-A294-A939A7F1FD10}">
            <xm:f>'\Users\USUARIO\Documents\riesgos de corrupcion 2021\[ASIF09_Ficha Riesgos Corrupción 2021 GCO  final.xlsm]Datos'!#REF!</xm:f>
            <x14:dxf>
              <fill>
                <patternFill>
                  <bgColor rgb="FFFF0000"/>
                </patternFill>
              </fill>
            </x14:dxf>
          </x14:cfRule>
          <xm:sqref>Y13:Y14 Y16</xm:sqref>
        </x14:conditionalFormatting>
        <x14:conditionalFormatting xmlns:xm="http://schemas.microsoft.com/office/excel/2006/main">
          <x14:cfRule type="expression" priority="8" id="{889CBCA8-52B3-43E5-A271-137EF589B5FC}">
            <xm:f>OR(AC13='\Users\USUARIO\Documents\riesgos de corrupcion 2021\[ASIF09_Ficha Riesgos Corrupción 2021 GCO  final.xlsm]Datos'!#REF!,AC13='\Users\USUARIO\Documents\riesgos de corrupcion 2021\[ASIF09_Ficha Riesgos Corrupción 2021 GCO  final.xlsm]Datos'!#REF!)</xm:f>
            <x14:dxf>
              <fill>
                <patternFill>
                  <bgColor rgb="FF92D050"/>
                </patternFill>
              </fill>
            </x14:dxf>
          </x14:cfRule>
          <x14:cfRule type="expression" priority="9" id="{CFA46FBB-2273-4895-A18A-6D2FE4AF1DFF}">
            <xm:f>OR(AC13='\Users\USUARIO\Documents\riesgos de corrupcion 2021\[ASIF09_Ficha Riesgos Corrupción 2021 GCO  final.xlsm]Datos'!#REF!,AC13='\Users\USUARIO\Documents\riesgos de corrupcion 2021\[ASIF09_Ficha Riesgos Corrupción 2021 GCO  final.xlsm]Datos'!#REF!)</xm:f>
            <x14:dxf>
              <fill>
                <patternFill>
                  <bgColor rgb="FFFFFF00"/>
                </patternFill>
              </fill>
            </x14:dxf>
          </x14:cfRule>
          <x14:cfRule type="expression" priority="10" id="{B77CE3F8-2016-4D12-BA3F-DE307E0FB164}">
            <xm:f>OR(AC13='\Users\USUARIO\Documents\riesgos de corrupcion 2021\[ASIF09_Ficha Riesgos Corrupción 2021 GCO  final.xlsm]Datos'!#REF!,AC13='\Users\USUARIO\Documents\riesgos de corrupcion 2021\[ASIF09_Ficha Riesgos Corrupción 2021 GCO  final.xlsm]Datos'!#REF!)</xm:f>
            <x14:dxf>
              <fill>
                <patternFill>
                  <bgColor rgb="FFFFC000"/>
                </patternFill>
              </fill>
            </x14:dxf>
          </x14:cfRule>
          <x14:cfRule type="expression" priority="11" id="{6CB9AE6D-426B-4278-A19C-25685A7420B1}">
            <xm:f>OR(AC13='\Users\USUARIO\Documents\riesgos de corrupcion 2021\[ASIF09_Ficha Riesgos Corrupción 2021 GCO  final.xlsm]Datos'!#REF!,AC13='\Users\USUARIO\Documents\riesgos de corrupcion 2021\[ASIF09_Ficha Riesgos Corrupción 2021 GCO  final.xlsm]Datos'!#REF!)</xm:f>
            <x14:dxf>
              <fill>
                <patternFill>
                  <bgColor rgb="FFFF0000"/>
                </patternFill>
              </fill>
            </x14:dxf>
          </x14:cfRule>
          <xm:sqref>AC13:AC14</xm:sqref>
        </x14:conditionalFormatting>
        <x14:conditionalFormatting xmlns:xm="http://schemas.microsoft.com/office/excel/2006/main">
          <x14:cfRule type="expression" priority="4" id="{99C79080-A80D-4D58-B28F-BD8CBC9BE5CE}">
            <xm:f>OR(M15='\Users\USUARIO\Downloads\[GFIR01 Gestión Financiera.xlsm]Datos'!#REF!,M15='\Users\USUARIO\Downloads\[GFIR01 Gestión Financiera.xlsm]Datos'!#REF!)</xm:f>
            <x14:dxf>
              <fill>
                <patternFill>
                  <bgColor rgb="FF92D050"/>
                </patternFill>
              </fill>
            </x14:dxf>
          </x14:cfRule>
          <x14:cfRule type="expression" priority="5" id="{972862A9-87CC-442E-BA96-E16599857C26}">
            <xm:f>OR(M15='\Users\USUARIO\Downloads\[GFIR01 Gestión Financiera.xlsm]Datos'!#REF!,M15='\Users\USUARIO\Downloads\[GFIR01 Gestión Financiera.xlsm]Datos'!#REF!)</xm:f>
            <x14:dxf>
              <fill>
                <patternFill>
                  <bgColor rgb="FFFFFF00"/>
                </patternFill>
              </fill>
            </x14:dxf>
          </x14:cfRule>
          <x14:cfRule type="expression" priority="6" id="{D9CCBC24-B623-48DD-B5BE-80B34E52FF9A}">
            <xm:f>OR(M15='\Users\USUARIO\Downloads\[GFIR01 Gestión Financiera.xlsm]Datos'!#REF!,M15='\Users\USUARIO\Downloads\[GFIR01 Gestión Financiera.xlsm]Datos'!#REF!)</xm:f>
            <x14:dxf>
              <fill>
                <patternFill>
                  <bgColor rgb="FFFFC000"/>
                </patternFill>
              </fill>
            </x14:dxf>
          </x14:cfRule>
          <x14:cfRule type="expression" priority="7" id="{701454D5-E3E8-4AC5-9AF0-CC0E57C5E65C}">
            <xm:f>OR(M15='\Users\USUARIO\Downloads\[GFIR01 Gestión Financiera.xlsm]Datos'!#REF!,M15='\Users\USUARIO\Downloads\[GFIR01 Gestión Financiera.xlsm]Datos'!#REF!)</xm:f>
            <x14:dxf>
              <fill>
                <patternFill>
                  <bgColor rgb="FFFF0000"/>
                </patternFill>
              </fill>
            </x14:dxf>
          </x14:cfRule>
          <xm:sqref>M15 AC15</xm:sqref>
        </x14:conditionalFormatting>
        <x14:conditionalFormatting xmlns:xm="http://schemas.microsoft.com/office/excel/2006/main">
          <x14:cfRule type="cellIs" priority="1" operator="equal" id="{B561021C-D0C2-466A-8559-60F78E37B21D}">
            <xm:f>'\Users\USUARIO\Downloads\[GFIR01 Gestión Financiera.xlsm]Datos'!#REF!</xm:f>
            <x14:dxf>
              <fill>
                <patternFill>
                  <bgColor rgb="FF92D050"/>
                </patternFill>
              </fill>
            </x14:dxf>
          </x14:cfRule>
          <x14:cfRule type="cellIs" priority="2" operator="equal" id="{E056F00A-6589-4BB2-BB0F-FC1E18767173}">
            <xm:f>'\Users\USUARIO\Downloads\[GFIR01 Gestión Financiera.xlsm]Datos'!#REF!</xm:f>
            <x14:dxf>
              <fill>
                <patternFill>
                  <bgColor rgb="FFFFFF00"/>
                </patternFill>
              </fill>
            </x14:dxf>
          </x14:cfRule>
          <x14:cfRule type="cellIs" priority="3" operator="equal" id="{33AD74DD-AA85-4A42-BD58-1BB7869AFA91}">
            <xm:f>'\Users\USUARIO\Downloads\[GFIR01 Gestión Financiera.xlsm]Datos'!#REF!</xm:f>
            <x14:dxf>
              <fill>
                <patternFill>
                  <bgColor rgb="FFFF0000"/>
                </patternFill>
              </fill>
            </x14:dxf>
          </x14:cfRule>
          <xm:sqref>S15 Y15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Mapa de riesgos corrupción</vt:lpstr>
      <vt:lpstr>'Mapa de riesgos corrupción'!Print_Area</vt:lpstr>
      <vt:lpstr>'Mapa de riesgos corrupción'!Títulos_a_imprimir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2021-01-26T20:12:03Z</dcterms:created>
  <dcterms:modified xsi:type="dcterms:W3CDTF">2021-01-27T15:16:51Z</dcterms:modified>
</cp:coreProperties>
</file>